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vanova\Desktop\Иванова\ПЭО Анализ достаточности\Ленинградская область\Учебно-тренировочный центр, Кирилловское\пересчет на 2026\"/>
    </mc:Choice>
  </mc:AlternateContent>
  <xr:revisionPtr revIDLastSave="0" documentId="13_ncr:1_{00BC2DE9-BEC1-449D-9176-6741C900A4FA}" xr6:coauthVersionLast="47" xr6:coauthVersionMax="47" xr10:uidLastSave="{00000000-0000-0000-0000-000000000000}"/>
  <bookViews>
    <workbookView xWindow="-24390" yWindow="375" windowWidth="24510" windowHeight="15990" tabRatio="938" xr2:uid="{00000000-000D-0000-FFFF-FFFF00000000}"/>
  </bookViews>
  <sheets>
    <sheet name="НЦС ВЛ-10 сеч. 150" sheetId="24" r:id="rId1"/>
    <sheet name="РЛК" sheetId="7" r:id="rId2"/>
    <sheet name="ПКУ" sheetId="8" r:id="rId3"/>
    <sheet name="Сводный сметный расчет - ССРСС" sheetId="36" r:id="rId4"/>
    <sheet name="Свод по Объекту " sheetId="9" r:id="rId5"/>
    <sheet name="Конъюнктурный анализ " sheetId="10" r:id="rId6"/>
    <sheet name="Реконстр. ЛО ВКЛ-10кВ  к.н.4701" sheetId="33" r:id="rId7"/>
    <sheet name="Геодезия   КВЛ-10кВ " sheetId="19" r:id="rId8"/>
    <sheet name="Проктные работы. Реконструкция " sheetId="34" r:id="rId9"/>
    <sheet name="Экспертиза" sheetId="18" r:id="rId10"/>
  </sheets>
  <definedNames>
    <definedName name="_xlnm.Print_Titles" localSheetId="7">'Геодезия   КВЛ-10кВ '!$4:$4</definedName>
    <definedName name="_xlnm.Print_Titles" localSheetId="5">'Конъюнктурный анализ '!$12:$12</definedName>
    <definedName name="_xlnm.Print_Titles" localSheetId="8">'Проктные работы. Реконструкция '!$19:$19</definedName>
    <definedName name="_xlnm.Print_Titles" localSheetId="6">'Реконстр. ЛО ВКЛ-10кВ  к.н.4701'!$44:$44</definedName>
    <definedName name="_xlnm.Print_Titles" localSheetId="3">'Сводный сметный расчет - ССРСС'!$24:$24</definedName>
    <definedName name="_xlnm.Print_Area" localSheetId="7">'Геодезия   КВЛ-10кВ '!$A$2:$G$48</definedName>
    <definedName name="_xlnm.Print_Area" localSheetId="5">'Конъюнктурный анализ '!$A$1:$Z$25</definedName>
    <definedName name="_xlnm.Print_Area" localSheetId="8">'Проктные работы. Реконструкция '!$A$2:$E$48</definedName>
    <definedName name="_xlnm.Print_Area" localSheetId="6">'Реконстр. ЛО ВКЛ-10кВ  к.н.4701'!$A$1:$P$1360</definedName>
    <definedName name="_xlnm.Print_Area" localSheetId="4">'Свод по Объекту '!$A$1:$G$26</definedName>
    <definedName name="_xlnm.Print_Area" localSheetId="3">'Сводный сметный расчет - ССРСС'!$A$1:$H$73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9" l="1"/>
  <c r="E17" i="9"/>
  <c r="E14" i="9"/>
  <c r="F14" i="9"/>
  <c r="G14" i="9"/>
  <c r="F11" i="9"/>
  <c r="F12" i="9"/>
  <c r="F13" i="9"/>
  <c r="F16" i="9"/>
  <c r="G16" i="9" s="1"/>
  <c r="G17" i="9" s="1"/>
  <c r="D17" i="9"/>
  <c r="E16" i="9"/>
  <c r="D16" i="9"/>
  <c r="F10" i="18"/>
  <c r="F9" i="18"/>
  <c r="F17" i="9" l="1"/>
  <c r="J23" i="8"/>
  <c r="J21" i="8"/>
  <c r="J17" i="8"/>
  <c r="J14" i="8"/>
  <c r="J24" i="7"/>
  <c r="J22" i="7"/>
  <c r="J18" i="7"/>
  <c r="J14" i="7"/>
  <c r="H32" i="24"/>
  <c r="H30" i="24"/>
  <c r="H26" i="24"/>
  <c r="G26" i="24"/>
  <c r="G25" i="24"/>
  <c r="G24" i="24"/>
  <c r="H19" i="24"/>
  <c r="G19" i="24"/>
  <c r="G15" i="24"/>
  <c r="G14" i="24"/>
  <c r="H18" i="24"/>
  <c r="G18" i="24"/>
  <c r="F17" i="24"/>
  <c r="F16" i="24"/>
  <c r="E16" i="24" l="1"/>
  <c r="E17" i="24" s="1"/>
  <c r="F24" i="24"/>
  <c r="E13" i="24"/>
  <c r="E22" i="24" s="1"/>
  <c r="K9" i="18"/>
  <c r="H16" i="24" l="1"/>
  <c r="H17" i="24"/>
  <c r="G16" i="24"/>
  <c r="G17" i="24"/>
  <c r="H22" i="24"/>
  <c r="H23" i="24" s="1"/>
  <c r="H24" i="24" s="1"/>
  <c r="H25" i="24" s="1"/>
  <c r="G22" i="24"/>
  <c r="G13" i="24"/>
  <c r="H13" i="24"/>
  <c r="H14" i="24" s="1"/>
  <c r="H15" i="24" s="1"/>
  <c r="F11" i="18"/>
  <c r="F13" i="18" s="1"/>
  <c r="F14" i="18" s="1"/>
  <c r="H27" i="24" l="1"/>
  <c r="H28" i="24" l="1"/>
  <c r="D11" i="9" l="1"/>
  <c r="I14" i="8"/>
  <c r="I17" i="8"/>
  <c r="I14" i="7"/>
  <c r="I18" i="7"/>
  <c r="J15" i="7" l="1"/>
  <c r="J20" i="7" s="1"/>
  <c r="D12" i="9" s="1"/>
  <c r="J19" i="7"/>
  <c r="J15" i="8"/>
  <c r="J19" i="8" s="1"/>
  <c r="D13" i="9" s="1"/>
  <c r="J18" i="8"/>
  <c r="I18" i="8"/>
  <c r="I19" i="7"/>
  <c r="J21" i="7" l="1"/>
  <c r="J20" i="8"/>
  <c r="J22" i="8" s="1"/>
  <c r="D14" i="9"/>
  <c r="D18" i="9" s="1"/>
  <c r="D19" i="9" s="1"/>
  <c r="G13" i="9" l="1"/>
  <c r="E13" i="9" s="1"/>
  <c r="J23" i="7"/>
  <c r="D20" i="9"/>
  <c r="G12" i="9" l="1"/>
  <c r="E12" i="9" l="1"/>
  <c r="H20" i="24" l="1"/>
  <c r="H29" i="24" s="1"/>
  <c r="H31" i="24" l="1"/>
  <c r="G11" i="9" l="1"/>
  <c r="H44" i="24"/>
  <c r="G20" i="9" l="1"/>
  <c r="E11" i="9"/>
  <c r="F19" i="9" l="1"/>
</calcChain>
</file>

<file path=xl/sharedStrings.xml><?xml version="1.0" encoding="utf-8"?>
<sst xmlns="http://schemas.openxmlformats.org/spreadsheetml/2006/main" count="5581" uniqueCount="1083">
  <si>
    <t/>
  </si>
  <si>
    <t>(наименование стройки)</t>
  </si>
  <si>
    <t>Заказчик</t>
  </si>
  <si>
    <t>(наименование организации)</t>
  </si>
  <si>
    <t>№ пп</t>
  </si>
  <si>
    <t>Сметная стоимость, руб.</t>
  </si>
  <si>
    <t>Раздел 1. Новый Раздел</t>
  </si>
  <si>
    <t>1</t>
  </si>
  <si>
    <t>НЗ_СИТО_ИО "Строительство, реконструкция сетей инженерно-технического обеспечения и объектов инфраструктуры", таб.3.13 п.8.1 (НЗ_СИТО_ИО-3.13-8.1)</t>
  </si>
  <si>
    <t>Итоги по смете: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</si>
  <si>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</si>
  <si>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</si>
  <si>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</si>
  <si>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</si>
  <si>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</si>
  <si>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</si>
  <si>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Проверил:</t>
  </si>
  <si>
    <t>Составил:</t>
  </si>
  <si>
    <t xml:space="preserve">                    Электротехнические устройства</t>
  </si>
  <si>
    <t>421/пр_2020_прил.8_п.1_гр.7</t>
  </si>
  <si>
    <t xml:space="preserve">               в том числе:</t>
  </si>
  <si>
    <t xml:space="preserve">          ПНР "под нагрузкой"</t>
  </si>
  <si>
    <t>421/пр_2020_прил.8_п.1_гр.6</t>
  </si>
  <si>
    <t xml:space="preserve">          ПНР "вхолостую"</t>
  </si>
  <si>
    <t xml:space="preserve">          Затраты труда машинистов</t>
  </si>
  <si>
    <t xml:space="preserve">          Затраты труда рабочих</t>
  </si>
  <si>
    <t xml:space="preserve">     справочно: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</si>
  <si>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</si>
  <si>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</si>
  <si>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</si>
  <si>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</si>
  <si>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</si>
  <si>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</si>
  <si>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</si>
  <si>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</si>
  <si>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</si>
  <si>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</si>
  <si>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</si>
  <si>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</si>
  <si>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</si>
  <si>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</si>
  <si>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</si>
  <si>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</si>
  <si>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</si>
  <si>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</si>
  <si>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</si>
  <si>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</si>
  <si>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</si>
  <si>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</si>
  <si>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Всего по позиции</t>
  </si>
  <si>
    <t>СП Пусконаладочные работы: 'вхолостую' - 80%, 'под нагрузкой' - 20%</t>
  </si>
  <si>
    <t>%</t>
  </si>
  <si>
    <t>Пр/774-083.0</t>
  </si>
  <si>
    <t>НР Пусконаладочные работы: 'вхолостую' - 80%, 'под нагрузкой' - 20%</t>
  </si>
  <si>
    <t>Пр/812-083.0-1</t>
  </si>
  <si>
    <t>ФОТ</t>
  </si>
  <si>
    <t>Итого прямые затраты</t>
  </si>
  <si>
    <t>Объем=(9*2) / 100</t>
  </si>
  <si>
    <t>Проверка наличия цепи между заземлителями и заземленными элементами</t>
  </si>
  <si>
    <t>100 измерений</t>
  </si>
  <si>
    <t>ГЭСНп01-11-011-01</t>
  </si>
  <si>
    <t>9</t>
  </si>
  <si>
    <t>Измерение сопротивления растеканию тока: контура с диагональю до 20 м</t>
  </si>
  <si>
    <t>измерение</t>
  </si>
  <si>
    <t>ГЭСНп01-11-010-02</t>
  </si>
  <si>
    <t>8</t>
  </si>
  <si>
    <t>Измерение сопротивления растеканию тока: заземлителя</t>
  </si>
  <si>
    <t>ГЭСНп01-11-010-01</t>
  </si>
  <si>
    <t>7</t>
  </si>
  <si>
    <t>Схема разводки трехпроводной системы с количеством панелей (шкафов, ячеек): до 2</t>
  </si>
  <si>
    <t>схема</t>
  </si>
  <si>
    <t>ГЭСНп01-06-021-01</t>
  </si>
  <si>
    <t>6</t>
  </si>
  <si>
    <t>Разъединитель трехполюсный напряжением: до 20 кВ</t>
  </si>
  <si>
    <t>шт</t>
  </si>
  <si>
    <t>ГЭСНп01-03-005-01</t>
  </si>
  <si>
    <t>5</t>
  </si>
  <si>
    <t>Комплект вакуумного реклоузера TER Rec15 Smart1 R7</t>
  </si>
  <si>
    <t>комплект</t>
  </si>
  <si>
    <t>ТЦ_62.3.05.00_78_7810214067_14.04.2025_02_1.2</t>
  </si>
  <si>
    <t>4</t>
  </si>
  <si>
    <t>СП Линии электропередачи</t>
  </si>
  <si>
    <t>Пр/774-027.0</t>
  </si>
  <si>
    <t>НР Линии электропередачи</t>
  </si>
  <si>
    <t>Пр/812-027.0-1</t>
  </si>
  <si>
    <t>ЭМ</t>
  </si>
  <si>
    <t>2</t>
  </si>
  <si>
    <t>Установка оборудования пунктов секционирования: на железобетонных стойках опор ВЛ</t>
  </si>
  <si>
    <t>компл</t>
  </si>
  <si>
    <t>ГЭСН33-04-031-03</t>
  </si>
  <si>
    <t>3</t>
  </si>
  <si>
    <t>М</t>
  </si>
  <si>
    <t>Объем=0,1*2</t>
  </si>
  <si>
    <t>Устройство заземлителя: протяженного в грунтах 1-4 групп при длине луча до 10 м</t>
  </si>
  <si>
    <t>100 м</t>
  </si>
  <si>
    <t>ГЭСН33-03-003-01</t>
  </si>
  <si>
    <t>Объем=9*2</t>
  </si>
  <si>
    <t>Забивка вертикальных заземлителей механизированная на глубину до 5 м</t>
  </si>
  <si>
    <t>ГЭСН33-03-004-01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</si>
  <si>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</si>
  <si>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</si>
  <si>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</si>
  <si>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</si>
  <si>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</si>
  <si>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</si>
  <si>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</si>
  <si>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</si>
  <si>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</si>
  <si>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</si>
  <si>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</si>
  <si>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</si>
  <si>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</si>
  <si>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</si>
  <si>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</si>
  <si>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</si>
  <si>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</si>
  <si>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</si>
  <si>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</si>
  <si>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</si>
  <si>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</si>
  <si>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</si>
  <si>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</si>
  <si>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</si>
  <si>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</si>
  <si>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</si>
  <si>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</si>
  <si>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</si>
  <si>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</si>
  <si>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</si>
  <si>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</si>
  <si>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</si>
  <si>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>'«ВЛ-10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 47:07:0157001:1106)»олнительная ставка.   Новгородская область.</t>
  </si>
  <si>
    <t>Ленинградская область</t>
  </si>
  <si>
    <t xml:space="preserve">Наименование зоны субъекта Российской Федерации </t>
  </si>
  <si>
    <t>47. Ленинградская область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</si>
  <si>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</si>
  <si>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</si>
  <si>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</si>
  <si>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</si>
  <si>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приказа  Минстроя России  об утверждении дополнений и изменений к сметным нормативам </t>
  </si>
  <si>
    <t xml:space="preserve">Наименование редакции сметных нормативов  </t>
  </si>
  <si>
    <t>Наименование программного продукта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</si>
  <si>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</si>
  <si>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</si>
  <si>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()</t>
  </si>
  <si>
    <t>прочие затраты</t>
  </si>
  <si>
    <t>СП</t>
  </si>
  <si>
    <t>НР</t>
  </si>
  <si>
    <t>ОТм</t>
  </si>
  <si>
    <t>ОТ</t>
  </si>
  <si>
    <t>Итого по сводному расчету</t>
  </si>
  <si>
    <t>Итого "Налоги и обязательные платежи"</t>
  </si>
  <si>
    <t>№ 303-ФЗ от 3.08.2018</t>
  </si>
  <si>
    <t>Налоги и обязательные платежи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</si>
  <si>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</si>
  <si>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</si>
  <si>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</si>
  <si>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</si>
  <si>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</si>
  <si>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</si>
  <si>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</si>
  <si>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1-9</t>
  </si>
  <si>
    <t>Итого по Главе 9. "Прочие работы и затраты"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</si>
  <si>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</si>
  <si>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</si>
  <si>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</si>
  <si>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</si>
  <si>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</si>
  <si>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</si>
  <si>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</si>
  <si>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</si>
  <si>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</si>
  <si>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</si>
  <si>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</si>
  <si>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 xml:space="preserve">Составлен в текущем уровне цен </t>
  </si>
  <si>
    <t>(ссылка на документ об утверждении)</t>
  </si>
  <si>
    <t xml:space="preserve"> </t>
  </si>
  <si>
    <t>Утверждено приказом № 421 от 4 августа 2020 г. Минстроя РФ в редакции приказа № 557 от 7 июля 2022 г.</t>
  </si>
  <si>
    <t>Приложение № 6</t>
  </si>
  <si>
    <t>(фамилия, имя, отчество (при наличии)</t>
  </si>
  <si>
    <t>(подпись)</t>
  </si>
  <si>
    <t>(наименование должности)</t>
  </si>
  <si>
    <t>Застройщик (технический заказчик):</t>
  </si>
  <si>
    <t>Москва</t>
  </si>
  <si>
    <t>7722682806</t>
  </si>
  <si>
    <t>771501001</t>
  </si>
  <si>
    <t>Российская Федерация</t>
  </si>
  <si>
    <t>ООО "АПС"</t>
  </si>
  <si>
    <t>1,2%</t>
  </si>
  <si>
    <t>3%</t>
  </si>
  <si>
    <t>Комплект  реклоузера TER Rec15 Smart1 R7</t>
  </si>
  <si>
    <t>ТЦ_62.3.05.00_77_7722682806_04.04.2025_02_1.3</t>
  </si>
  <si>
    <t>1.3</t>
  </si>
  <si>
    <t>г. Санкт-Петербург</t>
  </si>
  <si>
    <t>7810214067</t>
  </si>
  <si>
    <t>781101001</t>
  </si>
  <si>
    <t>ООО "Таврида Электрик СПб"</t>
  </si>
  <si>
    <t>1.2</t>
  </si>
  <si>
    <t>Ростовская область</t>
  </si>
  <si>
    <t>6164128018</t>
  </si>
  <si>
    <t>616501001</t>
  </si>
  <si>
    <t>ООО "Электрощит-СМ"</t>
  </si>
  <si>
    <t>Реклоузер TER Rec15 Smart1</t>
  </si>
  <si>
    <t>ТЦ_62.3.05.00_61_6164128018_04.04.2025_02_1.1</t>
  </si>
  <si>
    <t>1.1</t>
  </si>
  <si>
    <t>руб.</t>
  </si>
  <si>
    <t>Наименование затрат</t>
  </si>
  <si>
    <t>руб.за единицу измерения без НДС</t>
  </si>
  <si>
    <t>Статус организации - производитель (1) / 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</si>
  <si>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</si>
  <si>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</si>
  <si>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</si>
  <si>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</si>
  <si>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Страна производителя оборудования, производственного и хозяйственного инвентаря</t>
  </si>
  <si>
    <t>Полное и (или) сокращенное (при наличии) наименования производителя / поставщика</t>
  </si>
  <si>
    <t>Квартал</t>
  </si>
  <si>
    <t>Год</t>
  </si>
  <si>
    <t>Сметная цена без НДС, руб. за единицу измерения</t>
  </si>
  <si>
    <t>Дополнительные затраты, предусмотренные пунктами 88, 117, 119–121 Методики</t>
  </si>
  <si>
    <t>Заготовительно-складские расходы</t>
  </si>
  <si>
    <t>Затраты на перевозку</t>
  </si>
  <si>
    <t>Текущая отпускная цена за единицу измерения без НДС, руб. в соответствии с графой 5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</si>
  <si>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</si>
  <si>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в обосновывающем документе с НДС, руб.</t>
  </si>
  <si>
    <t>Единица измерения ресурса, затрат в обосновывающем документе</t>
  </si>
  <si>
    <t>Единица измерения ресурса, затрат</t>
  </si>
  <si>
    <t>Полное наименование ресурса, затрат в обосновывающем документе</t>
  </si>
  <si>
    <t>Наименование ресурса, затрат</t>
  </si>
  <si>
    <t>Код ресурса, затрат</t>
  </si>
  <si>
    <t>№ п.п.</t>
  </si>
  <si>
    <t>Разъединитель 10(6) кВ</t>
  </si>
  <si>
    <t>(наименование объекта строительства)</t>
  </si>
  <si>
    <t>Утверждено приказом № 421 от 4 августа 2020 г. Минстроя РФ в редакции приказа № 55/пр от 30 января 2024 г.</t>
  </si>
  <si>
    <t xml:space="preserve">Приложение № 1 </t>
  </si>
  <si>
    <t>[должность,подпись(инициалы,фамилия)]</t>
  </si>
  <si>
    <t>Сердобинцева Е.А.</t>
  </si>
  <si>
    <t xml:space="preserve"> ведущий инженер-сметчик                   </t>
  </si>
  <si>
    <t xml:space="preserve">Проверил  </t>
  </si>
  <si>
    <t xml:space="preserve">   </t>
  </si>
  <si>
    <t>Морозова А.В.</t>
  </si>
  <si>
    <t xml:space="preserve"> инженер-сметчик</t>
  </si>
  <si>
    <t xml:space="preserve">Составил  </t>
  </si>
  <si>
    <t>Всего с НДС</t>
  </si>
  <si>
    <t>Итого без НДС</t>
  </si>
  <si>
    <t>Итого по разделу 2.  (в. т.ч. ПИР и землеустроительные работы)</t>
  </si>
  <si>
    <t>ПИР ВЛ-10кВ</t>
  </si>
  <si>
    <t xml:space="preserve">вид экономической деятельности "Строительство" </t>
  </si>
  <si>
    <t>Крег1 - коэффициент, учитывающий изменение стоимости строительства на рерриториях субъектов РФ, связанные с климатическими условиями</t>
  </si>
  <si>
    <t>С учётом т.4, п.50</t>
  </si>
  <si>
    <t>Кпер - коэффициент перехода от цен базового района (Московская область) к уровню цен субъектов Российской Федерации</t>
  </si>
  <si>
    <t>С учётом т.2</t>
  </si>
  <si>
    <t>Итого</t>
  </si>
  <si>
    <t xml:space="preserve">1 км </t>
  </si>
  <si>
    <t>в т.ч. ПИР, включая экспертизу ПД</t>
  </si>
  <si>
    <t>СПРАВОЧНО Раздел 2.  (в. т.ч. ПИР ВЛ-10кВ):</t>
  </si>
  <si>
    <t>Итого по разделу 1 (СС)</t>
  </si>
  <si>
    <t>СС ВЛ-10кВ</t>
  </si>
  <si>
    <t>Раздел 1.  Стоимость строительства ВЛ – 10 кВ</t>
  </si>
  <si>
    <t>Стоимость  руб.</t>
  </si>
  <si>
    <t>расчет</t>
  </si>
  <si>
    <t>Цена за ед.  Тыс. руб</t>
  </si>
  <si>
    <t>Кол-во</t>
  </si>
  <si>
    <t>Единица изм.</t>
  </si>
  <si>
    <t>Шифр расценки</t>
  </si>
  <si>
    <t>№</t>
  </si>
  <si>
    <t>в т.ч. в составе:</t>
  </si>
  <si>
    <t>стоимости строительства</t>
  </si>
  <si>
    <t>ведущий инженер-сметчик</t>
  </si>
  <si>
    <t xml:space="preserve">Проверил:  </t>
  </si>
  <si>
    <t>инженер-сметчик</t>
  </si>
  <si>
    <t xml:space="preserve">Составил:  </t>
  </si>
  <si>
    <t>в т.ч. ПИР с НДС</t>
  </si>
  <si>
    <t xml:space="preserve">Итого без НДС </t>
  </si>
  <si>
    <t>Итого ПИР</t>
  </si>
  <si>
    <t>Итого СМР и прочие затраты</t>
  </si>
  <si>
    <t>1 ед.</t>
  </si>
  <si>
    <t>СМР И ПРОЧИЕ ЗАТРАТЫ:</t>
  </si>
  <si>
    <t>1 объект</t>
  </si>
  <si>
    <t>ПИР: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</si>
  <si>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 </t>
  </si>
  <si>
    <t xml:space="preserve">Стоимость
в ценах на 01.01.2023
 руб.
</t>
  </si>
  <si>
    <t>Норматив цены,                               тыс. руб</t>
  </si>
  <si>
    <t>К-ты к таблице КфN</t>
  </si>
  <si>
    <t>Коэфф-т перехода от базового УНЦ к УНЦ субъектов РФ</t>
  </si>
  <si>
    <t>Обоснование расчёта</t>
  </si>
  <si>
    <t>Характеристика предприятия, здания, сооружения или виды работ</t>
  </si>
  <si>
    <t xml:space="preserve"> стоимости строительства</t>
  </si>
  <si>
    <t xml:space="preserve">Всего без НДС </t>
  </si>
  <si>
    <t>1,73</t>
  </si>
  <si>
    <t>Монтаж:</t>
  </si>
  <si>
    <t>Установка линейного разъеденитель  на ВЛ-10кВ :</t>
  </si>
  <si>
    <t>1,94</t>
  </si>
  <si>
    <t>1 точка учёта</t>
  </si>
  <si>
    <t xml:space="preserve">УНЦ, гл. 9, т. A1, п. А1-26,  гл. 26, т. Ц1-89-9 К=1,94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</t>
  </si>
  <si>
    <t>14,18</t>
  </si>
  <si>
    <t xml:space="preserve">УНЦ, гл. 25,  т.П6-03                                                                 </t>
  </si>
  <si>
    <t>ПКУ-10кВ</t>
  </si>
  <si>
    <t>УР № 3</t>
  </si>
  <si>
    <t>УР № 1</t>
  </si>
  <si>
    <t>Наименование расчётов</t>
  </si>
  <si>
    <t>п/п</t>
  </si>
  <si>
    <t>СВОДНЫЙ РАСЧЁТ по объекту№ 1</t>
  </si>
  <si>
    <t>20</t>
  </si>
  <si>
    <t>80</t>
  </si>
  <si>
    <t>Распоряжение Комитета по строительству Администрации Ленинградской области от 06.05.2025 № 126</t>
  </si>
  <si>
    <t>ГРАНД-Смета, версия 2025.3</t>
  </si>
  <si>
    <t>Итого "Дополнительные работы и затраты"</t>
  </si>
  <si>
    <t>Дополнительные работы и затраты</t>
  </si>
  <si>
    <t xml:space="preserve">          Оборудование, отсутствующее в ФРСН</t>
  </si>
  <si>
    <t xml:space="preserve">     Оборудование</t>
  </si>
  <si>
    <t>(Оборудование)</t>
  </si>
  <si>
    <t>ТЦ_62.3.05.00_77_7722682806_04.04.2025_02_1.3
КА п.1.3</t>
  </si>
  <si>
    <t>оборудование</t>
  </si>
  <si>
    <t>Объект технологического присоединения:  «Учебно-тренировочный центр», по адресу: Ленинградская область, Выборгский район, пос. Кирилловское (к.н. 47:01:14-01-001-0004).  Заявитель:  Федеральное казенное учреждение «Объединенное стратегическое командование Ленинградского военного округа» (ФКУ «ОСК ЛенВО»)</t>
  </si>
  <si>
    <t>Реклоузер 10(6) кВ</t>
  </si>
  <si>
    <t xml:space="preserve">Стоимость проведения Государственной экспертизы проектной документации по объекту технологического присоединения: </t>
  </si>
  <si>
    <t>Смета № 3</t>
  </si>
  <si>
    <t xml:space="preserve">Расчет произведен по Постановлению Правительства РФ от 05.03.2007 N 145 (ред. от 31.05.2025)
"О порядке организации и проведения государственной экспертизы проектной документации и результатов инженерных изысканий"
</t>
  </si>
  <si>
    <t>№№</t>
  </si>
  <si>
    <t>Наименование</t>
  </si>
  <si>
    <t>Сумма, руб.</t>
  </si>
  <si>
    <t xml:space="preserve">Сметная стоимость проектных работ (в ценах 2001 года) </t>
  </si>
  <si>
    <t>Сметная стоимость изыскательских работ (топосъемка), (в ценах 2001 года)</t>
  </si>
  <si>
    <t>Всего ПИР в ценах на 01.01.2001г</t>
  </si>
  <si>
    <t xml:space="preserve">Приложение к Положению об организации и проведении государственной экспертизы проектной документациии  и результатов инженерных изысканий, таблица процентного соотношения - (Сумма Спд и Сиж, в ценах 2001 года, находится в границах 0 - 0,15 млн. рублей)
</t>
  </si>
  <si>
    <t>Всего в  ценах 2001 года экспертиза</t>
  </si>
  <si>
    <t>Всего экспертиза в  ценах на 2025 года - индекс - 8,14 согласно распоряжения ФАУ «ГЛАВГОСЭКСПЕРТИЗА РОССИИ» № 4-Р от 17.01.2025</t>
  </si>
  <si>
    <t>Составил_______________________________</t>
  </si>
  <si>
    <t>Проверил_______________________________</t>
  </si>
  <si>
    <t xml:space="preserve">Проверил </t>
  </si>
  <si>
    <t xml:space="preserve">Составил </t>
  </si>
  <si>
    <t xml:space="preserve">     Итого Поз. 1-9</t>
  </si>
  <si>
    <t xml:space="preserve">     Итого по разделу 2 Новый Раздел</t>
  </si>
  <si>
    <t xml:space="preserve">     Итого Поз. 9</t>
  </si>
  <si>
    <t>Итоги по разделу 2 Новый Раздел:</t>
  </si>
  <si>
    <t>Ки1 = 1,132 (Внешний транспорт т.3 п.1 гр.1) Расстояние от места постоянной работы работников до участка проведения полевых работ, километров до 200 км</t>
  </si>
  <si>
    <t>Ки2 = 1,307 (Расходы на организацию полевых работ   т.4 п.1 гр.1     ) Расстояние от места постоянной работы работников до участка проведения полевых работ, километров до 200 км</t>
  </si>
  <si>
    <t>НЗ_ИГДИ-58-2</t>
  </si>
  <si>
    <t>1 км</t>
  </si>
  <si>
    <t>Вынос на местность и закрепление трасс ВЛ и КЛ в условиях выполнения полевых работ: II категории</t>
  </si>
  <si>
    <t>Полевые</t>
  </si>
  <si>
    <t>Раздел 2. Новый Раздел</t>
  </si>
  <si>
    <t xml:space="preserve">     Итого по разделу 1 Новый Раздел</t>
  </si>
  <si>
    <t xml:space="preserve">     Итого Поз. 1-8</t>
  </si>
  <si>
    <t>Итоги по разделу 1 Новый Раздел:</t>
  </si>
  <si>
    <t>НЗ_ИГДИ-82-1</t>
  </si>
  <si>
    <t>1 собственник (эксплуатирующая организация)</t>
  </si>
  <si>
    <t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</t>
  </si>
  <si>
    <t>НЗ_ИГДИ-64-10</t>
  </si>
  <si>
    <t>1 пересечение</t>
  </si>
  <si>
    <t>Подготовка ведомости пересекаемых угодий и лесов, водотоков, автомобильных и железных дорог, надземных и подземных сооружений, заболоченных и косогорных участков</t>
  </si>
  <si>
    <t>НЗ_ИГДИ-64-9</t>
  </si>
  <si>
    <t>1 закрепительный знак</t>
  </si>
  <si>
    <t>Подготовка ведомостей координат закрепительных знаков и реперов</t>
  </si>
  <si>
    <t>НЗ_ИГДИ-64-8</t>
  </si>
  <si>
    <t>1 угол</t>
  </si>
  <si>
    <t>Подготовка ведомостей углов поворота, прямых и кривых (прямых и углов)</t>
  </si>
  <si>
    <t>НЗ_ИГДИ-64-7</t>
  </si>
  <si>
    <t>Подготовка схемы установки реперов и закрепления оси трассы закрепительными и выносными знаками</t>
  </si>
  <si>
    <t>НЗ_ИГДИ-64-5</t>
  </si>
  <si>
    <t>Камеральные работы при подготовке продольного профиля местности, по которому проходит проектируемая трасса в масштабах (горизонтальном 1:5000, вертикальном 1:500), при условиях производства полевых работ: II категории</t>
  </si>
  <si>
    <t>НЗ_ИГДИ-64-1</t>
  </si>
  <si>
    <t>Камеральные работы при подготовке ситуационного плана прохождения проектируемой трассы (ее вариантов) при условиях выполнения полевых работ: I категории</t>
  </si>
  <si>
    <t>НЗ_ИГДИ-57-2</t>
  </si>
  <si>
    <t>Камеральная укладка вариантов прохождения трасс ВЛ, КЛ и слаботочных сетей в масштабах 1:5000 - 1:2000 для условий выполнения полевых работ: II категории</t>
  </si>
  <si>
    <t>Камеральные</t>
  </si>
  <si>
    <t>Стоимость, руб.</t>
  </si>
  <si>
    <t>Расчет стоимости, руб.</t>
  </si>
  <si>
    <t>Обоснование стоимости</t>
  </si>
  <si>
    <t xml:space="preserve">Сметный расчет составлен по </t>
  </si>
  <si>
    <t xml:space="preserve">Подрядчик </t>
  </si>
  <si>
    <t xml:space="preserve">Заказчик </t>
  </si>
  <si>
    <t>Наименование объекта изысканий: Заявитель:  Федеральное казенное учреждение «Объединенное стратегическое командование Ленинградского военного округа» (ФКУ «ОСК ЛенВО»)</t>
  </si>
  <si>
    <t>СМЕТА № 12-01  Инженерные изыскания  "Геодезия"    -    КВЛ-10кВ</t>
  </si>
  <si>
    <t>Форма 2п</t>
  </si>
  <si>
    <t>Секционирующий пункт 6-20 кВ: с выключателем  (реклоузер), 2 (1 пункт)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</si>
  <si>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</si>
  <si>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>Воздушные линии электропередачи напряжением свыше 1 до 20 кВ, длиной: от 1 до 5 включительно, 3 (км)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</si>
  <si>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</si>
  <si>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>Сооружений кабельной электрической линии напряжением до 20 кВ:от 100 до 500 включительно, 100 (п.м)</t>
  </si>
  <si>
    <t>Объект технологического присоединения:  «Учебно-тренировочный центр», по адресу: Ленинградская область, Выборгский район, пос. Кирилловское (к.н. 47:01:14-01-001-0004), Заявитель:  Федеральное казенное учреждение «Объединенное стратегическое командование Ленинградского военного округа» (ФКУ «ОСК ЛенВО»), Проектные работы     -     реконструкция КВЛ-10кВ (с разъединителем и реклоузером)</t>
  </si>
  <si>
    <t>СМЕТА № 12-02</t>
  </si>
  <si>
    <t>Реконструкция КВЛ-10кВ (с разъединителем и реклоузером)</t>
  </si>
  <si>
    <t>Заявитель:  Федеральное казенное учреждение «Объединенное стратегическое командование Ленинградского военного округа» (ФКУ «ОСК ЛенВО»</t>
  </si>
  <si>
    <t>Объект технологического присоединения:  «Учебно-тренировочный центр», по адресу: Ленинградская область, Выборгский район, пос. Кирилловское (к.н. 47:01:14-01-001-0004)</t>
  </si>
  <si>
    <t xml:space="preserve">          Инженерное оборудование</t>
  </si>
  <si>
    <t xml:space="preserve">          Оборудование</t>
  </si>
  <si>
    <t xml:space="preserve">     Монтажные работы</t>
  </si>
  <si>
    <t>Всего по разделу 10 Вывоз мусора от разбора конструкций ВЛ.</t>
  </si>
  <si>
    <t>Итоги по разделу 10 Вывоз мусора от разбора конструкций ВЛ. :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</si>
  <si>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</si>
  <si>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</si>
  <si>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Объем=(30*50)/1000+0,46*3+6,972*0,14*1,08</t>
  </si>
  <si>
    <t>Погрузка в автотранспортное средство: прочие материалы, детали (с использованием погрузчика)</t>
  </si>
  <si>
    <t>102</t>
  </si>
  <si>
    <t>Раздел 10. Вывоз мусора от разбора конструкций ВЛ.</t>
  </si>
  <si>
    <t>Всего по разделу 9 ПНР</t>
  </si>
  <si>
    <t>Итоги по разделу 9 ПНР :</t>
  </si>
  <si>
    <t>Испытание изолятора опорного: отдельного одноэлементного</t>
  </si>
  <si>
    <t>испытание</t>
  </si>
  <si>
    <t>ГЭСНп01-12-024-01</t>
  </si>
  <si>
    <t>101</t>
  </si>
  <si>
    <t>Испытание аппарата коммутационного напряжением: до 35 кВ</t>
  </si>
  <si>
    <t>ГЭСНп01-12-021-02</t>
  </si>
  <si>
    <t>100</t>
  </si>
  <si>
    <t>99</t>
  </si>
  <si>
    <t>Измерение сопротивления изоляции мегаомметром: обмоток машин и аппаратов</t>
  </si>
  <si>
    <t>ГЭСНп01-11-028-02</t>
  </si>
  <si>
    <t>98</t>
  </si>
  <si>
    <t>97</t>
  </si>
  <si>
    <t>96</t>
  </si>
  <si>
    <t>95</t>
  </si>
  <si>
    <t>Испытание сборных и соединительных шин напряжением: до 11 кВ</t>
  </si>
  <si>
    <t>ГЭСНп01-12-020-01</t>
  </si>
  <si>
    <t>94</t>
  </si>
  <si>
    <t>Дистанционная защита распределительных сетей 6-20 кВ: терминал SPAC - 800</t>
  </si>
  <si>
    <t>ГЭСНп01-04-034-02</t>
  </si>
  <si>
    <t>93</t>
  </si>
  <si>
    <t>Выключатель: автоматический с электромагнитным дутьем или вакуумный и элегазовый напряжением до 11 кВ</t>
  </si>
  <si>
    <t>ГЭСНп01-03-008-05</t>
  </si>
  <si>
    <t>92</t>
  </si>
  <si>
    <t>Выключатель: нагрузки напряжением до 11 кВ</t>
  </si>
  <si>
    <t>ГЭСНп01-03-008-01</t>
  </si>
  <si>
    <t>91</t>
  </si>
  <si>
    <t>Реклоузер</t>
  </si>
  <si>
    <t>90</t>
  </si>
  <si>
    <t>РЛНД</t>
  </si>
  <si>
    <t>Фазировка электрической линии или трансформатора с сетью напряжением: свыше 1 кВ</t>
  </si>
  <si>
    <t>ГЭСНп01-11-024-02</t>
  </si>
  <si>
    <t>89</t>
  </si>
  <si>
    <t>Объем=44+43</t>
  </si>
  <si>
    <t>88</t>
  </si>
  <si>
    <t>Испытание кабеля силового длиной до 500 м напряжением: до 10 кВ</t>
  </si>
  <si>
    <t>ГЭСНп01-12-027-01</t>
  </si>
  <si>
    <t>87</t>
  </si>
  <si>
    <t>Объем=6+6</t>
  </si>
  <si>
    <t>86</t>
  </si>
  <si>
    <t>Объем=(6+6) / 100</t>
  </si>
  <si>
    <t>85</t>
  </si>
  <si>
    <t>ВКЛ</t>
  </si>
  <si>
    <t>Раздел 9. ПНР</t>
  </si>
  <si>
    <t>Всего по разделу 8 Заземление</t>
  </si>
  <si>
    <t>Итоги по разделу 8 Заземление :</t>
  </si>
  <si>
    <t>84</t>
  </si>
  <si>
    <t>83</t>
  </si>
  <si>
    <t>Зажим плашечный соединительный ПА 2-2</t>
  </si>
  <si>
    <t>82</t>
  </si>
  <si>
    <t>Объем=((10*12)) / 100</t>
  </si>
  <si>
    <t>Скрепы для фиксации на промежуточных опорах, размер 20 мм</t>
  </si>
  <si>
    <t>100 шт</t>
  </si>
  <si>
    <t>81</t>
  </si>
  <si>
    <t>Объем=(10*12)/50</t>
  </si>
  <si>
    <t>Лента крепления из нержавеющей стали в пластмассовой коробке с кабельной бухтой, ширина 20 мм, толщина 0,7 мм, длина 50 м</t>
  </si>
  <si>
    <t>Объем=(0,617/1000)*10*12</t>
  </si>
  <si>
    <t>Проволока стальная низкоуглеродистая оцинкованная общего назначения, диаметр 7,0-10,0 мм</t>
  </si>
  <si>
    <t>т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</si>
  <si>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</si>
  <si>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</si>
  <si>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</si>
  <si>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</si>
  <si>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Объем=(10*12) / 100</t>
  </si>
  <si>
    <t>Проводник заземляющий открыто по строительным основаниям: из круглой стали</t>
  </si>
  <si>
    <t>ГЭСНм08-02-472-08</t>
  </si>
  <si>
    <t>78</t>
  </si>
  <si>
    <t>Монтаж заземляющих устройств на анкерных опорах</t>
  </si>
  <si>
    <t>Раздел 8. Заземление</t>
  </si>
  <si>
    <t>Всего по разделу 7 Реклоузер</t>
  </si>
  <si>
    <t>Итоги по разделу 7 Реклоузер :</t>
  </si>
  <si>
    <t>Раздел 7. Реклоузер</t>
  </si>
  <si>
    <t>Всего по разделу 6 Установка РЛНД-10/400 А на оп. № 1, оп. № 50</t>
  </si>
  <si>
    <t>Итоги по разделу 6 Установка РЛНД-10/400 А на оп. № 1, оп. № 50 :</t>
  </si>
  <si>
    <t>Замок накладной сувальдный механический, ригель круглого сечения, механизм открывания изнутри ключом, без защелки, без задвижки, количество ригелей 2, диаметр ригеля 12 мм, в комплекте с запорной планкой</t>
  </si>
  <si>
    <t>75</t>
  </si>
  <si>
    <t>Объем=13,5*2*2/1000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</si>
  <si>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</si>
  <si>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74</t>
  </si>
  <si>
    <t>Применительно:    Вал привода РА-7</t>
  </si>
  <si>
    <t>Объем=(0,7*3+0,8*1)*2</t>
  </si>
  <si>
    <t>Хомуты стальные</t>
  </si>
  <si>
    <t>кг</t>
  </si>
  <si>
    <t>73</t>
  </si>
  <si>
    <t>Хомут Х-7,   хомут Х-8</t>
  </si>
  <si>
    <t>Кронштейн-2 для установки разъединителя на воздушных ЛЭП 6-10 кВ</t>
  </si>
  <si>
    <t>Кронштейн-1 для установки разъединителя  на воздушных ЛЭП 6-10 кВ</t>
  </si>
  <si>
    <t>71</t>
  </si>
  <si>
    <t>(Инженерное оборудование)</t>
  </si>
  <si>
    <t>Разъединитель однополюсный, переднего присоединения, на одно направление с рычагом для оперирования штангой, номинальный ток 2500 А, IP 00, размеры 380х304х285 мм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</si>
  <si>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</si>
  <si>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п.58б</t>
  </si>
  <si>
    <t>Установка разъединителей: с помощью механизмов</t>
  </si>
  <si>
    <t>ГЭСН33-04-030-03</t>
  </si>
  <si>
    <t>Раздел 6. Установка РЛНД-10/400 А на оп. № 1, оп. № 50</t>
  </si>
  <si>
    <t>Всего по разделу 5 Ограничитель перенапряжения ОПНп-10 на опорах на опоре №19 и опоре № 38</t>
  </si>
  <si>
    <t>Итоги по разделу 5 Ограничитель перенапряжения ОПНп-10 на опорах на опоре №19 и опоре № 38 :</t>
  </si>
  <si>
    <t>68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</si>
  <si>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</si>
  <si>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421/пр_2020_п.58_пп.б</t>
  </si>
  <si>
    <t>Объем=(6+6) / 10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</si>
  <si>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</si>
  <si>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</si>
  <si>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ГЭСН33-04-018-01</t>
  </si>
  <si>
    <t>66</t>
  </si>
  <si>
    <t>Раздел 5. Ограничитель перенапряжения ОПНп-10 на опорах на опоре №19 и опоре № 38</t>
  </si>
  <si>
    <t>Всего по разделу 4 Монтаж ВЛ 10-кВ</t>
  </si>
  <si>
    <t>Итоги по разделу 4 Монтаж ВЛ 10-кВ :</t>
  </si>
  <si>
    <t>Объем=(22,3*87+18,8*12+1,2*99+3,4*87*3+6,8*12*3)/1000</t>
  </si>
  <si>
    <t>Погрузка и выгрузка вручную: линейной арматуры</t>
  </si>
  <si>
    <t>ГЭСН33-03-005-02</t>
  </si>
  <si>
    <t>65</t>
  </si>
  <si>
    <t>Развозка конструкций и материалов опор ВЛ 0,38-10 кВ по трассе: материалов оснастки сложных опор</t>
  </si>
  <si>
    <t>ГЭСН33-04-016-06</t>
  </si>
  <si>
    <t>64</t>
  </si>
  <si>
    <t>Развозка конструкций и материалов опор ВЛ 0,38-10 кВ по трассе: материалов оснастки одностоечных опор</t>
  </si>
  <si>
    <t>ГЭСН33-04-016-05</t>
  </si>
  <si>
    <t>63</t>
  </si>
  <si>
    <t>Объем=43+6*2</t>
  </si>
  <si>
    <t>Развозка конструкций и материалов опор ВЛ 0,38-10 кВ по трассе: одностоечных железобетонных опор</t>
  </si>
  <si>
    <t>ГЭСН33-04-016-02</t>
  </si>
  <si>
    <t>62</t>
  </si>
  <si>
    <t>Прочие работы на линии</t>
  </si>
  <si>
    <t>61</t>
  </si>
  <si>
    <t>60</t>
  </si>
  <si>
    <t>Объем=((3000*3*1,045)) / 1000</t>
  </si>
  <si>
    <t>1000 м</t>
  </si>
  <si>
    <t>59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</si>
  <si>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</si>
  <si>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Прил.33.4 п.3.12</t>
  </si>
  <si>
    <t>Объем=(3000-60)/1000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</si>
  <si>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</si>
  <si>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</si>
  <si>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ГЭСН33-04-020-01</t>
  </si>
  <si>
    <t>58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</si>
  <si>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</si>
  <si>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Подвеска проводов ВЛ 10 кВ на переходах через препятствия: автомобильные дороги 1 и 2 категории</t>
  </si>
  <si>
    <t>переход</t>
  </si>
  <si>
    <t>ГЭСН33-04-011-06</t>
  </si>
  <si>
    <t>57</t>
  </si>
  <si>
    <t>Подвеска провода</t>
  </si>
  <si>
    <t>Мастика битумно-резиновая изоляционная МБР-75</t>
  </si>
  <si>
    <t>56</t>
  </si>
  <si>
    <t>55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</si>
  <si>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</si>
  <si>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</si>
  <si>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</si>
  <si>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</si>
  <si>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Объем=((0,185*2+0,28*2)*3,2*49+0,185*0,28*49) / 100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</si>
  <si>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</si>
  <si>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</si>
  <si>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ГЭСН08-01-003-07</t>
  </si>
  <si>
    <t>54</t>
  </si>
  <si>
    <t>Гидроизоляция опор</t>
  </si>
  <si>
    <t>Объем=(0,7+0,12)*49</t>
  </si>
  <si>
    <t>Болты с гайками и шайбами строительные</t>
  </si>
  <si>
    <t>53</t>
  </si>
  <si>
    <t>Объем=149*2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</si>
  <si>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</si>
  <si>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52</t>
  </si>
  <si>
    <t>Объем=129 / 100</t>
  </si>
  <si>
    <t>Колпачки полиэтиленовые К-9</t>
  </si>
  <si>
    <t>51</t>
  </si>
  <si>
    <t>Изоляторы линейные штыревые фарфоровые ШФ 20-Г</t>
  </si>
  <si>
    <t>50</t>
  </si>
  <si>
    <t>Зажим натяжной болтовый НБ-2-6А</t>
  </si>
  <si>
    <t>49</t>
  </si>
  <si>
    <t>Объем=6*3</t>
  </si>
  <si>
    <t>Кожух защитный при соединение проводов</t>
  </si>
  <si>
    <t>48</t>
  </si>
  <si>
    <t>Зажим прокалывающий ОАЗ-1</t>
  </si>
  <si>
    <t>47</t>
  </si>
  <si>
    <t>Звено промежуточное трехлапчатое ПРТ-7-1</t>
  </si>
  <si>
    <t>46</t>
  </si>
  <si>
    <t>Ушко стальное однолапчатое У1-7-16</t>
  </si>
  <si>
    <t>45</t>
  </si>
  <si>
    <t>44</t>
  </si>
  <si>
    <t>Объем=1,2*50</t>
  </si>
  <si>
    <t>Хомуты стальные  Хомут Х-42   1,2 кг</t>
  </si>
  <si>
    <t>43</t>
  </si>
  <si>
    <t>Объем=(18,8*6+22,3*44)/1000</t>
  </si>
  <si>
    <t>Траверсы металлические</t>
  </si>
  <si>
    <t>42</t>
  </si>
  <si>
    <t>Узел крепления УК(У)П-200</t>
  </si>
  <si>
    <t>41</t>
  </si>
  <si>
    <t>м3</t>
  </si>
  <si>
    <t>40</t>
  </si>
  <si>
    <t>Установка железобетонных опор ВЛ 0,38; 6-10 кВ с траверсами без приставок: одностоечных с одним подкосом</t>
  </si>
  <si>
    <t>ГЭСН33-04-003-02</t>
  </si>
  <si>
    <t>39</t>
  </si>
  <si>
    <t>Опоры №№ 16, 27</t>
  </si>
  <si>
    <t>Объем=49-6</t>
  </si>
  <si>
    <t>Установка железобетонных опор ВЛ 0,38; 6-10 кВ с траверсами без приставок: одностоечных</t>
  </si>
  <si>
    <t>ГЭСН33-04-003-01</t>
  </si>
  <si>
    <t>38</t>
  </si>
  <si>
    <t>Опоры дополнительно установленные</t>
  </si>
  <si>
    <t>Объем=(0,7+0,12)*50</t>
  </si>
  <si>
    <t>37</t>
  </si>
  <si>
    <t>Объем=150*2</t>
  </si>
  <si>
    <t>36</t>
  </si>
  <si>
    <t>Объем=132 / 100</t>
  </si>
  <si>
    <t>35</t>
  </si>
  <si>
    <t>Объем=((50-6)*3) / 100</t>
  </si>
  <si>
    <t>34</t>
  </si>
  <si>
    <t>Изолятор опорный напряжением: до 10 кВ, количество точек крепления 1</t>
  </si>
  <si>
    <t>ГЭСНм08-01-052-01</t>
  </si>
  <si>
    <t>33</t>
  </si>
  <si>
    <t>32</t>
  </si>
  <si>
    <t>31</t>
  </si>
  <si>
    <t>30</t>
  </si>
  <si>
    <t>29</t>
  </si>
  <si>
    <t>28</t>
  </si>
  <si>
    <t>27</t>
  </si>
  <si>
    <t>Монтаж изолятора подвесного</t>
  </si>
  <si>
    <t>ГЭСНм08-02-343-01</t>
  </si>
  <si>
    <t>26</t>
  </si>
  <si>
    <t>25</t>
  </si>
  <si>
    <t>24</t>
  </si>
  <si>
    <t>Траверса на опоре</t>
  </si>
  <si>
    <t>ГЭСНм08-02-305-04</t>
  </si>
  <si>
    <t>23</t>
  </si>
  <si>
    <t>Опоры  существующие</t>
  </si>
  <si>
    <t>Раздел 4. Монтаж ВЛ 10-кВ</t>
  </si>
  <si>
    <t>Всего по разделу 3 Демонтажные работы</t>
  </si>
  <si>
    <t>Итоги по разделу 3 Демонтажные работы :</t>
  </si>
  <si>
    <t>22</t>
  </si>
  <si>
    <t>21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</si>
  <si>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</si>
  <si>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648/пр_2022_п.145_т.3_стр.4_стб.3</t>
  </si>
  <si>
    <t>19</t>
  </si>
  <si>
    <t>Демонтаж: 3-х проводов ВЛ 6-10 кВ с одной опоры</t>
  </si>
  <si>
    <t>ГЭСН33-04-040-03</t>
  </si>
  <si>
    <t>18</t>
  </si>
  <si>
    <t>Демонтаж провода АС 35 от опоры № 1 до опоры № 50 ( Lтрасса=3000 м)</t>
  </si>
  <si>
    <t>Раздел 3. Демонтажные работы</t>
  </si>
  <si>
    <t>Всего по разделу 2 Замена КЛ-10кВ - L=100 м  от ПС "Бобочинская" до опоры № 1</t>
  </si>
  <si>
    <t>Итоги по разделу 2 Замена КЛ-10кВ - L=100 м  от ПС "Бобочинская" до опоры № 1 :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</si>
  <si>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</si>
  <si>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</si>
  <si>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</si>
  <si>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</si>
  <si>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Объем=(0,18*100) / 100</t>
  </si>
  <si>
    <t>Засыпка вручную траншей, пазух котлованов и ям, группа грунтов: 1</t>
  </si>
  <si>
    <t>100 м3</t>
  </si>
  <si>
    <t>ГЭСН01-02-061-01</t>
  </si>
  <si>
    <t>17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</si>
  <si>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150-300 мм2</t>
  </si>
  <si>
    <t>16</t>
  </si>
  <si>
    <t>15</t>
  </si>
  <si>
    <t>Объем=((100+10+30)*1,08) / 1000</t>
  </si>
  <si>
    <t>Кабель силовой с алюминиевыми жилами АПвБП 3х300мк-35000</t>
  </si>
  <si>
    <t>14</t>
  </si>
  <si>
    <t>Объем=4 / 100</t>
  </si>
  <si>
    <t>13</t>
  </si>
  <si>
    <t>Объем=4,5/50</t>
  </si>
  <si>
    <t>12</t>
  </si>
  <si>
    <t>Объем=(10+30) / 100</t>
  </si>
  <si>
    <t>11</t>
  </si>
  <si>
    <t>Объем=(27)/1000</t>
  </si>
  <si>
    <t>Конструкция сварная</t>
  </si>
  <si>
    <t>ГЭСНм08-02-152-03</t>
  </si>
  <si>
    <t>10</t>
  </si>
  <si>
    <t>Плита из полимернаполненной композиции на основе волластонита для закрытия кабеля, размеры 480х240 мм</t>
  </si>
  <si>
    <t>Объем=100 / 100</t>
  </si>
  <si>
    <t>Покрытие кабеля, проложенного в траншее: плитами одного кабеля</t>
  </si>
  <si>
    <t>ГЭСНм08-02-143-03</t>
  </si>
  <si>
    <t>Кабель до 35 кВ в готовых траншеях без покрытий, масса 1 м: свыше 9 до 13 кг</t>
  </si>
  <si>
    <t>ГЭСНм08-02-141-06</t>
  </si>
  <si>
    <t>Объем=0,09*100</t>
  </si>
  <si>
    <t>Песок природный для строительных работ I класс, средний</t>
  </si>
  <si>
    <t>Объем=154 / 100</t>
  </si>
  <si>
    <t>Устройство постели при одном кабеле в траншее</t>
  </si>
  <si>
    <t>ГЭСНм08-02-142-01</t>
  </si>
  <si>
    <t>Объем=(0,27*100) / 100</t>
  </si>
  <si>
    <t>Разработка грунта вручную в траншеях глубиной до 2 м без креплений с откосами, группа грунтов: 2</t>
  </si>
  <si>
    <t>ГЭСН01-02-057-02</t>
  </si>
  <si>
    <t>Раздел 2. Замена КЛ-10кВ - L=100 м  от ПС "Бобочинская" до опоры № 1</t>
  </si>
  <si>
    <t>Всего по разделу 1 Расчистка трассы</t>
  </si>
  <si>
    <t>Итоги по разделу 1 Расчистка трассы :</t>
  </si>
  <si>
    <t>СП Земляные работы, выполняемые по другим видам работ (подготовительным, сопутствующим, укрепительным)</t>
  </si>
  <si>
    <t>Пр/774-001.4</t>
  </si>
  <si>
    <t>НР Земляные работы, выполняемые по другим видам работ (подготовительным, сопутствующим, укрепительным)</t>
  </si>
  <si>
    <t>Пр/812-001.4-1</t>
  </si>
  <si>
    <t>Учёт расстояния ПЗ=2 (ОЗП=2; ЭМ=2 к расх.; ЗПМ=2; МАТ=2 к расх.; ТЗ=2; ТЗМ=2)</t>
  </si>
  <si>
    <t>При перемещении на каждые последующие 10 м добавлять: к норме 01-02-117-07</t>
  </si>
  <si>
    <t>га</t>
  </si>
  <si>
    <t>ГЭСН01-02-117-10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</si>
  <si>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</t>
  </si>
  <si>
    <t>ГЭСН01-02-117-07</t>
  </si>
  <si>
    <t>Объем=(2.75*10000) / 100</t>
  </si>
  <si>
    <t>Расчистка площадей от кустарника и мелколесья вручную: при густой поросли</t>
  </si>
  <si>
    <t>ГЭСН01-02-119-03</t>
  </si>
  <si>
    <t>Раздел 1. Расчистка трассы</t>
  </si>
  <si>
    <t>ЛОКАЛЬНЫЙ СМЕТНЫЙ РАСЧЕТ (СМЕТА) № 02-01-01</t>
  </si>
  <si>
    <t>Заявитель:  Федеральное казенное учреждение «Объединенное стратегическое командование Ленинградского военного округа» (ФКУ «ОСК ЛенВО»)</t>
  </si>
  <si>
    <t>Постановлению Правительства РФ от 05.03.2007 N 145 (ред. от 31.05.2025)</t>
  </si>
  <si>
    <t>Экспертиза ПСД</t>
  </si>
  <si>
    <t>Проектные работы     -     реконструкция КВЛ-10кВ (с разъединителем и реклоузером)</t>
  </si>
  <si>
    <t>12-02</t>
  </si>
  <si>
    <t>Инженерные изыскания  "Геодезия"    -    КВЛ-10кВ</t>
  </si>
  <si>
    <t>12-01</t>
  </si>
  <si>
    <t>Производство работ в зимнее время - Электролинии 0,4 кВ - 35 кВ</t>
  </si>
  <si>
    <t>Приказ от 25.05.2021 № 325/пр прил.1  п. 50 зона 3, - 1,9%;   прил.4. п.50 К-1   -   1,9%*1</t>
  </si>
  <si>
    <t>Временные здания и сооружения - Электролинии 0,4 кВ - 35 кВ</t>
  </si>
  <si>
    <t>02-01-01</t>
  </si>
  <si>
    <t>Объект технологического присоединения:  «Учебно-тренировочный центр», по адресу: Ленинградская область, Выборгский район, пос. Кирилловское (к.н. 47:01:14-01-001-0004).    Заявитель:  Федеральное казенное учреждение «Объединенное стратегическое командование Ленинградского военного округа» (ФКУ «ОСК ЛенВО»)</t>
  </si>
  <si>
    <t>СВОДНЫЙ СМЕТНЫЙ РАСЧЕТ СТОИМОСТИ СТРОИТЕЛЬСТВА № ССРСС-1</t>
  </si>
  <si>
    <t>Сводная таблица результатов конъюнктурного анализа № 1</t>
  </si>
  <si>
    <t>Составлен в ценах 2027 г.</t>
  </si>
  <si>
    <t>Объекта технологического присоединения:  «Учебно-тренировочный центр», по адресу: Ленинградская область, Выборгский район, пос. Кирилловское (к.н. 47:01:14-01-001-0004)</t>
  </si>
  <si>
    <t>•  ВЛ -10 кВ  от поры № 50 до опор. № 50.1</t>
  </si>
  <si>
    <t xml:space="preserve">•  провод СИП-3-1х150  мм2   Lтрасса≈ 0,02 км   </t>
  </si>
  <si>
    <t xml:space="preserve">НЦС  т.12-02-004-0                               </t>
  </si>
  <si>
    <t>Прокладка ВЛ изолированным проводом по ж/б опорам, напряжением 6/10 кВ  СИП-3 1х120</t>
  </si>
  <si>
    <t>к таблице НЦС 12-02-004-04</t>
  </si>
  <si>
    <t>1000м</t>
  </si>
  <si>
    <t>Провод самонесущий изолированный СИП-3 1х120-20</t>
  </si>
  <si>
    <t>Провод самонесущий изолированный СИП-3 1х150-20</t>
  </si>
  <si>
    <t>ПКУ-10кВ  -  1 шт.</t>
  </si>
  <si>
    <t xml:space="preserve">ВЛ-10 кВ,   Lтрассы≈ 0,2 км   СИП-3-1х150  </t>
  </si>
  <si>
    <t>Укрупнённый расчет № 1</t>
  </si>
  <si>
    <t>Укрупнённый расчет № 2</t>
  </si>
  <si>
    <t xml:space="preserve">▪   Линейный разъединитель  номинальным током от 250 А до 500А включительно  - 1 шт.
</t>
  </si>
  <si>
    <t>УР № 2</t>
  </si>
  <si>
    <t>Укрупнённый расчет № 3</t>
  </si>
  <si>
    <t xml:space="preserve">▪   ПУ трехфазные косвенного включения   -   1 шт. </t>
  </si>
  <si>
    <t xml:space="preserve">ПУ трехфазные косвенного включения  -  1 шт. </t>
  </si>
  <si>
    <t>Линейный разъединитель  номинальным током от 250 А до 500А включительно  - 1 шт.</t>
  </si>
  <si>
    <t>ИТОГО без НДС строительство</t>
  </si>
  <si>
    <t>ИТОГО без НДС строительство и реконструкция</t>
  </si>
  <si>
    <t>373,79</t>
  </si>
  <si>
    <t xml:space="preserve"> УНЦ,   гл. 15, т. И10-06-01, т. Ц1-89-6        К=1,73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  </t>
  </si>
  <si>
    <t>Разъединитель на три полюса  - 1 шт.</t>
  </si>
  <si>
    <t>Разъединитель на три полюса  -  1 шт.</t>
  </si>
  <si>
    <t xml:space="preserve">УНЦ,  гл. 25,  т.П6-05                                                                 </t>
  </si>
  <si>
    <t>77</t>
  </si>
  <si>
    <t>421/пр_2020_прил.10_т.3_п.4_гр.3</t>
  </si>
  <si>
    <t>421/пр_2020_прил.10_т.3_п.4_гр.4</t>
  </si>
  <si>
    <t>47,112</t>
  </si>
  <si>
    <t>175,68</t>
  </si>
  <si>
    <t>На существующих опорах №№ 1-50</t>
  </si>
  <si>
    <t>Кабель до 35 кВ по установленным конструкциям и лоткам с креплением по всей длине, масса 1 м кабеля: свыше 9 до 13 кг</t>
  </si>
  <si>
    <t>ГЭСНм08-02-147-15</t>
  </si>
  <si>
    <t xml:space="preserve"> ССРСС-1</t>
  </si>
  <si>
    <t>ИТОГО без НДС реконструкция</t>
  </si>
  <si>
    <t>Строительство:</t>
  </si>
  <si>
    <t>Реконструкция:</t>
  </si>
  <si>
    <t>Прим. Изолятор полимерный подвесной 
ЛК 70/10 (или аналог)</t>
  </si>
  <si>
    <t>105</t>
  </si>
  <si>
    <t>104</t>
  </si>
  <si>
    <t>595,578</t>
  </si>
  <si>
    <t>Инженер II категории</t>
  </si>
  <si>
    <t>чел.-ч</t>
  </si>
  <si>
    <t>3-200-02</t>
  </si>
  <si>
    <t>Рабочий 4 разряда</t>
  </si>
  <si>
    <t>2-100-04</t>
  </si>
  <si>
    <t>ОТ(ЗТ)</t>
  </si>
  <si>
    <t>103</t>
  </si>
  <si>
    <t>Техник II категории</t>
  </si>
  <si>
    <t>3-100-02</t>
  </si>
  <si>
    <t>Инженер III категории</t>
  </si>
  <si>
    <t>3-200-03</t>
  </si>
  <si>
    <t>Рабочий 6 разряда</t>
  </si>
  <si>
    <t>2-100-06</t>
  </si>
  <si>
    <t>Инженер I категории</t>
  </si>
  <si>
    <t>3-200-01</t>
  </si>
  <si>
    <t>Техник I категории</t>
  </si>
  <si>
    <t>3-100-01</t>
  </si>
  <si>
    <t>9,831</t>
  </si>
  <si>
    <t>38,85096</t>
  </si>
  <si>
    <t>Сталь арматурная горячекатаная гладкая, класс A-I, диаметр 6-22 мм</t>
  </si>
  <si>
    <t>08.4.03.02-0002</t>
  </si>
  <si>
    <t>Электроды сварочные для сварки низколегированных и углеродистых сталей УОНИ 13/45, Э42А, диаметр 4-5 мм</t>
  </si>
  <si>
    <t>01.7.11.07-0227</t>
  </si>
  <si>
    <t>Агрегаты сварочные с двигателем внутреннего сгорания для ручной дуговой сварки, сварочный ток до 400 А, количество постов 1</t>
  </si>
  <si>
    <t>маш.-ч</t>
  </si>
  <si>
    <t>91.17.04-034</t>
  </si>
  <si>
    <t xml:space="preserve">ОТм(Зтм) Средний разряд машинистов 6 </t>
  </si>
  <si>
    <t>4-100-060</t>
  </si>
  <si>
    <t>Спецавтомобили-вездеходы, грузоподъемность до 8 т</t>
  </si>
  <si>
    <t>91.13.03-111</t>
  </si>
  <si>
    <t xml:space="preserve">ОТм(Зтм) Средний разряд машинистов 5 </t>
  </si>
  <si>
    <t>4-100-050</t>
  </si>
  <si>
    <t>Установки однобаровые на тракторе, мощность 79 кВт (108 л.с.), ширина щели 14 см</t>
  </si>
  <si>
    <t>91.01.04-003</t>
  </si>
  <si>
    <t>ОТм(ЗТм)</t>
  </si>
  <si>
    <t>Средний разряд работы 4,0</t>
  </si>
  <si>
    <t>1-100-40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</si>
  <si>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</si>
  <si>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</si>
  <si>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 xml:space="preserve">ОТм(Зтм) Средний разряд машинистов 4 </t>
  </si>
  <si>
    <t>4-100-040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</si>
  <si>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</si>
  <si>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</si>
  <si>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Средний разряд работы 2,9</t>
  </si>
  <si>
    <t>1-100-29</t>
  </si>
  <si>
    <t xml:space="preserve">Вспомогательные ненормируемые материальные ресурсы </t>
  </si>
  <si>
    <t>421/пр_2020_п.75_пп.а</t>
  </si>
  <si>
    <t>80.1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</si>
  <si>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</si>
  <si>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</si>
  <si>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Прокат листовой горячекатаный, марки стали Ст3сп, Ст3пс, ширина 1200-3000 мм, толщина 1-8 мм</t>
  </si>
  <si>
    <t>08.3.05.02-0021</t>
  </si>
  <si>
    <t>Аппараты сварочные для ручной дуговой сварки, сварочный ток до 350 А</t>
  </si>
  <si>
    <t>91.17.04-233</t>
  </si>
  <si>
    <t>Автомобили бортовые, грузоподъемность до 5 т</t>
  </si>
  <si>
    <t>91.14.02-001</t>
  </si>
  <si>
    <t>Краны на автомобильном ходу, грузоподъемность 16 т</t>
  </si>
  <si>
    <t>91.05.05-015</t>
  </si>
  <si>
    <t>Средний разряд работы 3,8</t>
  </si>
  <si>
    <t>1-100-38</t>
  </si>
  <si>
    <t>29,64</t>
  </si>
  <si>
    <t>78,9084</t>
  </si>
  <si>
    <t>79
О</t>
  </si>
  <si>
    <t>Автогидроподъемники, высота подъема 12 м</t>
  </si>
  <si>
    <t>91.06.06-011</t>
  </si>
  <si>
    <t>3,06</t>
  </si>
  <si>
    <t>20,4792</t>
  </si>
  <si>
    <t>76</t>
  </si>
  <si>
    <t>72
О</t>
  </si>
  <si>
    <t>01.7.15.03-0042</t>
  </si>
  <si>
    <t>Уайт-спирит</t>
  </si>
  <si>
    <t>14.5.09.11-0102</t>
  </si>
  <si>
    <t>Лак битумный БТ-577</t>
  </si>
  <si>
    <t>14.4.03.03-0102</t>
  </si>
  <si>
    <t>Ветошь хлопчатобумажная цветная</t>
  </si>
  <si>
    <t>01.7.20.08-0051</t>
  </si>
  <si>
    <t>Смазка солидол жировой Ж</t>
  </si>
  <si>
    <t>01.3.01.06-0051</t>
  </si>
  <si>
    <t>Смазка защитная электросетевая</t>
  </si>
  <si>
    <t>01.3.01.06-0038</t>
  </si>
  <si>
    <t>Средний разряд работы 4,3</t>
  </si>
  <si>
    <t>1-100-43</t>
  </si>
  <si>
    <t>6,39</t>
  </si>
  <si>
    <t>12,28752</t>
  </si>
  <si>
    <t>70
О</t>
  </si>
  <si>
    <t>Смазка ЦИАТИМ-221</t>
  </si>
  <si>
    <t>01.3.01.06-1018</t>
  </si>
  <si>
    <t>Автомобили бортовые, грузоподъемность до 10 т</t>
  </si>
  <si>
    <t>91.14.02-003</t>
  </si>
  <si>
    <t>Средний разряд работы 3,9</t>
  </si>
  <si>
    <t>1-100-39</t>
  </si>
  <si>
    <t>69</t>
  </si>
  <si>
    <t>Средний разряд работы 3,3</t>
  </si>
  <si>
    <t>1-100-33</t>
  </si>
  <si>
    <t>Тракторы на пневмоколесном ходу, мощность 59 кВт (80 л.с.)</t>
  </si>
  <si>
    <t>91.15.03-014</t>
  </si>
  <si>
    <t>Прицепы тракторные, грузоподъемность до 2 т</t>
  </si>
  <si>
    <t>91.15.01-001</t>
  </si>
  <si>
    <t>Средний разряд работы 2,5</t>
  </si>
  <si>
    <t>1-100-25</t>
  </si>
  <si>
    <t>67</t>
  </si>
  <si>
    <t>Генераторы бензиновые портативные, мощность до 6 кВт</t>
  </si>
  <si>
    <t>91.17.04-544</t>
  </si>
  <si>
    <t>Лебедки электрические тяговым усилием 19,62 кН (2 т)</t>
  </si>
  <si>
    <t>91.06.03-055</t>
  </si>
  <si>
    <t>Рабочий 5 разряда</t>
  </si>
  <si>
    <t>2-100-05</t>
  </si>
  <si>
    <t>Рабочий 3 разряда</t>
  </si>
  <si>
    <t>2-100-03</t>
  </si>
  <si>
    <t>Рабочий 2 разряда</t>
  </si>
  <si>
    <t>2-100-02</t>
  </si>
  <si>
    <t>Средний разряд работы 3,6</t>
  </si>
  <si>
    <t>1-100-36</t>
  </si>
  <si>
    <t>Битум нефтяной строительный БН-50/50</t>
  </si>
  <si>
    <t>Керосин для технических целей</t>
  </si>
  <si>
    <t>01.3.01.03-0002</t>
  </si>
  <si>
    <t>Котлы битумные передвижные электрические с центробежной мешалкой, объем загрузочной емкости 400 л</t>
  </si>
  <si>
    <t>91.08.04-021</t>
  </si>
  <si>
    <t>Знак нумерации опор ЛЭП стальной оцинкованный, размеры 120х260 мм, толщина стали 0,8 мм</t>
  </si>
  <si>
    <t>Стойки железобетонные СНЦс, объем до 0,5 м3, бетон В40, расход арматуры от 550 до 600 кг/м3</t>
  </si>
  <si>
    <t>Колпачки полиэтиленовые К-6</t>
  </si>
  <si>
    <t>20.2.02.04-0006</t>
  </si>
  <si>
    <t>Краска масляная МА-15, цветная</t>
  </si>
  <si>
    <t>14.4.02.04-0182</t>
  </si>
  <si>
    <t>Машины бурильно-крановые на автомобильном ходу, диаметр бурения до 800 мм, глубина бурения до 5 м</t>
  </si>
  <si>
    <t>91.04.01-031</t>
  </si>
  <si>
    <t>37.1</t>
  </si>
  <si>
    <t>30.1</t>
  </si>
  <si>
    <t>Раствор готовый кладочный, цементный, М200</t>
  </si>
  <si>
    <t>04.3.01.09-0016</t>
  </si>
  <si>
    <t>Электроэнергия</t>
  </si>
  <si>
    <t>кВт-ч</t>
  </si>
  <si>
    <t>01.7.03.04-0001</t>
  </si>
  <si>
    <t>Средний разряд работы 4,2</t>
  </si>
  <si>
    <t>1-100-42</t>
  </si>
  <si>
    <t>27.1</t>
  </si>
  <si>
    <t>24.1</t>
  </si>
  <si>
    <t>23.1</t>
  </si>
  <si>
    <t>Средний разряд работы 3,0</t>
  </si>
  <si>
    <t>1-100-30</t>
  </si>
  <si>
    <t>37,43136</t>
  </si>
  <si>
    <t>177,93324</t>
  </si>
  <si>
    <t>Средний разряд работы 1,5</t>
  </si>
  <si>
    <t>1-100-15</t>
  </si>
  <si>
    <t>19.1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</si>
  <si>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</si>
  <si>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</si>
  <si>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01.7.06.07-0002</t>
  </si>
  <si>
    <t>Парафин нефтяной твердый Т-1</t>
  </si>
  <si>
    <t>01.3.01.05-0009</t>
  </si>
  <si>
    <t>Бензин авиационный Б-70</t>
  </si>
  <si>
    <t>01.3.01.01-0001</t>
  </si>
  <si>
    <t>Подъемники телескопические самоходные, рабочая высота 26 м, грузоподъемность 250 кг</t>
  </si>
  <si>
    <t>91.06.09-001</t>
  </si>
  <si>
    <t>Муфта концевая эпоксидная для 3-жильного кабеля напряжением: до 10 кВ, сечение одной жилы до 240 мм2</t>
  </si>
  <si>
    <t>ГЭСНм08-02-165-09</t>
  </si>
  <si>
    <t>15.1</t>
  </si>
  <si>
    <t>Лак битумный БТ-123</t>
  </si>
  <si>
    <t>14.4.03.03-0002</t>
  </si>
  <si>
    <t>Припои оловянно-свинцовые бессурьмянистые, марка ПОС30</t>
  </si>
  <si>
    <t>10.3.02.03-0011</t>
  </si>
  <si>
    <t>Шурупы самонарезающие стальные с полукруглой головкой и прямым шлицем, остроконечные, диаметр 4 мм, длина 40 мм</t>
  </si>
  <si>
    <t>01.7.15.14-0165</t>
  </si>
  <si>
    <t>Лебедки электрические тяговым усилием до 49,05 кН (5 т)</t>
  </si>
  <si>
    <t>91.06.03-063</t>
  </si>
  <si>
    <t>Домкраты гидравлические, грузоподъемность 63-100 т</t>
  </si>
  <si>
    <t>91.06.01-003</t>
  </si>
  <si>
    <t>14.1</t>
  </si>
  <si>
    <t>13.1</t>
  </si>
  <si>
    <t>03.2.01.01-0001</t>
  </si>
  <si>
    <t>11.1</t>
  </si>
  <si>
    <t>10.1</t>
  </si>
  <si>
    <t>Краска масляная МА-0115, мумия, сурик железный</t>
  </si>
  <si>
    <t>14.4.02.04-0142</t>
  </si>
  <si>
    <t>Уголок стальной горячекатаный равнополочный, марки стали Ст3сп, Ст3пс, ширина полок 35-56 мм, толщина полки 3-5 мм</t>
  </si>
  <si>
    <t>08.3.08.02-0058</t>
  </si>
  <si>
    <t>Прокат стальной горячекатаный полосовой, марки стали Ст3сп, Ст3пс, размеры 50х5 мм</t>
  </si>
  <si>
    <t>08.3.07.01-0052</t>
  </si>
  <si>
    <t>Лебедки электрические тяговым усилием до 31,39 кН (3,2 т)</t>
  </si>
  <si>
    <t>91.06.03-062</t>
  </si>
  <si>
    <t>9.1</t>
  </si>
  <si>
    <t>7.1</t>
  </si>
  <si>
    <t>Средний разряд работы 2,0</t>
  </si>
  <si>
    <t>1-100-20</t>
  </si>
  <si>
    <t>560,46375</t>
  </si>
  <si>
    <t>4801,089</t>
  </si>
  <si>
    <t>СП Автомобильные дороги</t>
  </si>
  <si>
    <t>Пр/774-021.0</t>
  </si>
  <si>
    <t>НР Автомобильные дороги</t>
  </si>
  <si>
    <t>Пр/812-021.0-1</t>
  </si>
  <si>
    <t>Тракторы на гусеничном ходу, мощность 79 кВт (108 л.с.)</t>
  </si>
  <si>
    <t>91.15.02-024</t>
  </si>
  <si>
    <t>Катки прицепные кулачковые статические, масса 8 т</t>
  </si>
  <si>
    <t>91.08.03-003</t>
  </si>
  <si>
    <t>Автогрейдеры среднего типа, мощность 99 кВт (135 л.с.)</t>
  </si>
  <si>
    <t>91.01.02-004</t>
  </si>
  <si>
    <t>Бульдозеры, мощность 79 кВт (108 л.с.)</t>
  </si>
  <si>
    <t>91.01.01-035</t>
  </si>
  <si>
    <t>ширина 4 м ПЗ=3,5 (ОЗП=3,5; ЭМ=3,5 к расх.; ЗПМ=3,5; МАТ=3,5 к расх.; ТЗ=3,5; ТЗМ=3,5)</t>
  </si>
  <si>
    <t>На каждый 1 м изменения ширины земляного полотна добавлять или исключать: к норме 27-12-001-02</t>
  </si>
  <si>
    <t>ГЭСН27-12-001-05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</si>
  <si>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2</t>
  </si>
  <si>
    <t>ГЭСН27-12-001-02</t>
  </si>
  <si>
    <t>Корчеватели-собиратели с трактором, мощность 118 кВт (160 л.с.)</t>
  </si>
  <si>
    <t>91.12.02-004</t>
  </si>
  <si>
    <t>НЗ_СИТО_ИО "Строительство, реконструкция сетей инженерно-технического обеспечения и объектов инфраструктуры", таб.3.18 п.7.2-1 (НЗ_СИТО_ИО-3.18-7.2-1)</t>
  </si>
  <si>
    <t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протяженностью: от 10 до 50 включительно, 60 (п.м)</t>
  </si>
  <si>
    <t>Временные здания и сооружения Приказ Минстроя РФ от 19.06.2020 № 332/пр:  прил. 1 п. 39.2.  - 2,5 %;</t>
  </si>
  <si>
    <t>Землеустроительные работы- 15% от ПИР</t>
  </si>
  <si>
    <t xml:space="preserve">ФСБЦ-21.2.01.01-0053                                 Лен. обл.   4кв. 2025г.                    Письмо Минстроя России от 21.11.2025 № 71782-ИФ/09                                                           </t>
  </si>
  <si>
    <t>ФСБЦ-21.2.01.01-0055                                     Лен. обл.   4кв. 2025г.                    Письмо Минстроя России от 21.11.2025 № 71782-ИФ/09</t>
  </si>
  <si>
    <t>1,079*1,054</t>
  </si>
  <si>
    <t>Итого раздел  1 (СС ВЛ-10кВ) с индексом – дефлятором  на 2026г.</t>
  </si>
  <si>
    <t>Итого раздел  2 (ПИР ВЛ-10кВ) с индексом – дефлятором  на 2026г.</t>
  </si>
  <si>
    <t>район строительства:   Ленинградская обл.   (базовые цены на 01.01.2025) с переводом индексом-дефлятором Минэкономразвития РФ  (публикация от  26.09.2025) в уровень цен 2026г.</t>
  </si>
  <si>
    <t>НДС – 22%</t>
  </si>
  <si>
    <t>В т.ч. ПИР с землеустроительными работами с НДС  22%</t>
  </si>
  <si>
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2026г.        </t>
  </si>
  <si>
    <t>Стоимость
в ценах 2026г.
с показателем  1,063*1,079*1,079*1,054 Минэкономразвития 
руб.</t>
  </si>
  <si>
    <t>НДС 22%</t>
  </si>
  <si>
    <t>ВСЕГО с НДС 22%</t>
  </si>
  <si>
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2026 г.        </t>
  </si>
  <si>
    <t>СОГЛАСОВАНО:</t>
  </si>
  <si>
    <t>УТВЕРЖДАЮ:</t>
  </si>
  <si>
    <t>"____" ________________ 2026 года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</si>
  <si>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</si>
  <si>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</si>
  <si>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Письмо Минстроя России от 21.11.2025 № 71782-ИФ/09</t>
  </si>
  <si>
    <t>IV квартал 2025 года</t>
  </si>
  <si>
    <t>1,38
(1,2*1,15)</t>
  </si>
  <si>
    <t>1,5
(1,2*1,25)</t>
  </si>
  <si>
    <t>3
(1,2*2*1,25)</t>
  </si>
  <si>
    <t>Объем=2,5*4</t>
  </si>
  <si>
    <t>Объем=-2,5*4</t>
  </si>
  <si>
    <t>4,83
(1,2*3,5*1,15)</t>
  </si>
  <si>
    <t>5,25
(1,2*3,5*1,25)</t>
  </si>
  <si>
    <t>ФСБЦ-02.3.01.02-1104
Сплит-форма Ленинградская область на 4 квартал 2025 года.xlsx</t>
  </si>
  <si>
    <t>0,36
(1,2*0,3)</t>
  </si>
  <si>
    <t>ФСБЦ-20.2.02.07-1016
Сплит-форма Ленинградская область на 4 квартал 2025 года.xlsx</t>
  </si>
  <si>
    <t>Портландцемент бездобавочный общестроительный ЦЕМ 0 32,5Н</t>
  </si>
  <si>
    <t>ФСБЦ-25.2.02.11-0021
Сплит-форма Ленинградская область на 4 квартал 2025 года.xlsx</t>
  </si>
  <si>
    <t>ФСБЦ-25.2.02.11-0051
Сплит-форма Ленинградская область на 4 квартал 2025 года.xlsx</t>
  </si>
  <si>
    <t>ФСБЦ-21.1.07.03-0007
Сплит-форма Ленинградская область на 4 квартал 2025 года.xlsx</t>
  </si>
  <si>
    <t>ФСБЦ-20.2.09.08-0027
Сплит-форма Ленинградская область на 4 квартал 2025 года.xlsx</t>
  </si>
  <si>
    <t>1,32
(1,2*1,1)</t>
  </si>
  <si>
    <t>ФСБЦ-07.2.02.05-0021
Сплит-форма Ленинградская область на 4 квартал 2025 года.xlsx</t>
  </si>
  <si>
    <t>ФСБЦ-07.2.07.13-0221
Сплит-форма Ленинградская область на 4 квартал 2025 года.xlsx</t>
  </si>
  <si>
    <t>ФСБЦ-22.2.01.03-1014
Сплит-форма Ленинградская область на 4 квартал 2025 года.xlsx</t>
  </si>
  <si>
    <t>ФСБЦ-25.3.14.01-1778
Сплит-форма Ленинградская область на 4 квартал 2025 года.xlsx</t>
  </si>
  <si>
    <t>ФСБЦ-25.3.14.01-1090
Сплит-форма Ленинградская область на 4 квартал 2025 года.xlsx</t>
  </si>
  <si>
    <t>ФСБЦ-20.1.01.02-1010
Сплит-форма Ленинградская область на 4 квартал 2025 года.xlsx</t>
  </si>
  <si>
    <t>ФСБЦ-20.2.02.03-0011
Сплит-форма Ленинградская область на 4 квартал 2025 года.xlsx</t>
  </si>
  <si>
    <t>ФСБЦ-20.5.04.04-0002
Сплит-форма Ленинградская область на 4 квартал 2025 года.xlsx</t>
  </si>
  <si>
    <t>ФСБЦ-22.2.01.04-0002
Сплит-форма Ленинградская область на 4 квартал 2025 года.xlsx</t>
  </si>
  <si>
    <t>ФСБЦ-20.2.02.04-0006
Сплит-форма Ленинградская область на 4 квартал 2025 года.xlsx</t>
  </si>
  <si>
    <t>ФСБЦ-20.1.02.23-1031
Сплит-форма Ленинградская область на 4 квартал 2025 года.xlsx</t>
  </si>
  <si>
    <t>ФСБЦ-01.7.15.03-0042
Сплит-форма Ленинградская область на 4 квартал 2025 года.xlsx</t>
  </si>
  <si>
    <t>1,518
(1,2*1,15*1,1)</t>
  </si>
  <si>
    <t>1,65
(1,2*1,25*1,1)</t>
  </si>
  <si>
    <t>ФСБЦ-05.1.02.07-0041
Сплит-форма Ленинградская область на 4 квартал 2025 года.xlsx</t>
  </si>
  <si>
    <t>Объем=0,49*(43+6*2)</t>
  </si>
  <si>
    <t>ФСБЦ-20.1.02.21-0071
Сплит-форма Ленинградская область на 4 квартал 2025 года.xlsx</t>
  </si>
  <si>
    <t>Объем=49*3</t>
  </si>
  <si>
    <t>Объем=49*6</t>
  </si>
  <si>
    <t>Объем=((49-6)*6) / 100</t>
  </si>
  <si>
    <t>ФСБЦ-22.2.02.23-0312
Сплит-форма Ленинградская область на 4 квартал 2025 года.xlsx</t>
  </si>
  <si>
    <t>ФСБЦ-01.2.01.02-0051
Сплит-форма Ленинградская область на 4 квартал 2025 года.xlsx</t>
  </si>
  <si>
    <t>ФСБЦ-01.2.03.03-0064
Сплит-форма Ленинградская область на 4 квартал 2025 года.xlsx</t>
  </si>
  <si>
    <t>ФСБЦ-21.2.01.01-0055
Сплит-форма Ленинградская область на 4 квартал 2025 года.xlsx</t>
  </si>
  <si>
    <t>930,6375387</t>
  </si>
  <si>
    <t>270,1262093</t>
  </si>
  <si>
    <t>ФСБЦ-62.1.05.02-1122
Сплит-форма Ленинградская область на 4 квартал 2025 года.xlsx</t>
  </si>
  <si>
    <t>Объем=(6+6)*6</t>
  </si>
  <si>
    <t>ФСБЦ-62.3.05.02-1156
Сплит-форма Ленинградская область на 4 квартал 2025 года.xlsx</t>
  </si>
  <si>
    <t>ФСБЦ-25.2.02.04-0012
Сплит-форма Ленинградская область на 4 квартал 2025 года.xlsx</t>
  </si>
  <si>
    <t>ФСБЦ-25.2.02.04-0013
Сплит-форма Ленинградская область на 4 квартал 2025 года.xlsx</t>
  </si>
  <si>
    <t>ФСБЦ-07.2.07.12-0001
Сплит-форма Ленинградская область на 4 квартал 2025 года.xlsx</t>
  </si>
  <si>
    <t>ФСБЦ-01.7.04.04-0045
Сплит-форма Ленинградская область на 4 квартал 2025 года.xlsx</t>
  </si>
  <si>
    <t>ФСБЦ-08.3.03.05-1068
Сплит-форма Ленинградская область на 4 квартал 2025 года.xlsx</t>
  </si>
  <si>
    <t>ФСБЦ-20.1.01.11-0004
Сплит-форма Ленинградская область на 4 квартал 2025 года.xlsx</t>
  </si>
  <si>
    <t>Объем=(258+147)/3</t>
  </si>
  <si>
    <t>51-1
Сплит-форма Ленинградская область на 4 квартал 2025 года.xlsx</t>
  </si>
  <si>
    <t>01-20-1-01-0030
Сплит-форма Ленинградская область на 4 квартал 2025 года.xlsx</t>
  </si>
  <si>
    <t>6831,4438587</t>
  </si>
  <si>
    <t>964,0543193</t>
  </si>
  <si>
    <t>Кинф = 1,2100 (1) 4кв. 2025г  Письмо Минстроя РФ от 20.10.25 №62725-ИФ09 (базовый уровень цен на 01.01.2024)</t>
  </si>
  <si>
    <t>36 172,59</t>
  </si>
  <si>
    <t>80 381,78</t>
  </si>
  <si>
    <t>116 554,37</t>
  </si>
  <si>
    <t>2 606,95
где количество (100+3000)/1000 = 3,1
(A*X)*Кинф</t>
  </si>
  <si>
    <t>491,38
где количество (100+3000)/1000 = 3,1
(A*X)*Кинф</t>
  </si>
  <si>
    <t>4 835,04
где количество (100+3000)/1000 = 3,1
(A*X)*Кинф</t>
  </si>
  <si>
    <t>795,21
где количество (100+3000)/1000 = 3,1
(A*X)*Кинф</t>
  </si>
  <si>
    <t>711,48
(A*X)*Кинф</t>
  </si>
  <si>
    <t>65,34
(A*X)*Кинф</t>
  </si>
  <si>
    <t>25 955,71
(A*X)*Кинф</t>
  </si>
  <si>
    <t>80 381,78
где количество (100+3000)/1000 = 3,1
(A*X)*Ки2*Ки1*Кинф</t>
  </si>
  <si>
    <t>Приложение к</t>
  </si>
  <si>
    <t>(договору, дополнительному соглашению)</t>
  </si>
  <si>
    <t>на проектные (изыскательские)  работы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</si>
  <si>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</si>
  <si>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</si>
  <si>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</si>
  <si>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690 606,00 руб.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</si>
  <si>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</si>
  <si>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</si>
  <si>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</si>
  <si>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</si>
  <si>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(17700+234*100)*1,5*1,62
(A+B*X)*К1*Кинф</t>
  </si>
  <si>
    <t>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</t>
  </si>
  <si>
    <t>К1 = 1,5 (СБЦП МУ(2009) п.3.4)</t>
  </si>
  <si>
    <t>Стадийность проектирования</t>
  </si>
  <si>
    <t>Ки1 =</t>
  </si>
  <si>
    <t>4кв. 2025г  Письмо Минстроя РФ от 20.10.25 №62725-ИФ09 (базовый уровень цен на 01.01.2021)</t>
  </si>
  <si>
    <t>Кинф = 1,6200 (1)</t>
  </si>
  <si>
    <t>Итого ``Коэфф. относительной стоимости``</t>
  </si>
  <si>
    <t>100%</t>
  </si>
  <si>
    <t>(33000+39900*3)*1,5*1,62
(A+B*X)*К1*Кинф</t>
  </si>
  <si>
    <t>(15800+120*60)*1,5*1,62
(A+B*X)*К1*Кинф</t>
  </si>
  <si>
    <t>(33700*2)*1,5*1,62
(A*X)*К1*Кинф</t>
  </si>
  <si>
    <t xml:space="preserve">     Итого Поз. 1-4</t>
  </si>
  <si>
    <t>690 606,00</t>
  </si>
  <si>
    <t>"Утвержден" "___"______________________2026г</t>
  </si>
  <si>
    <t>Сводный сметный расчет сметной стоимостью 34 542 993,67 руб.</t>
  </si>
  <si>
    <t>Переход а  цены 2026 г.</t>
  </si>
  <si>
    <t>Индекс-дефлятор Минэкономразвития РФ  (публикации 26.09.2025,  вид экономической деятельности "Строительство" ИЦП)  -   на 2026 год  1,054</t>
  </si>
  <si>
    <t>НДС - 22%</t>
  </si>
  <si>
    <t>Всего с учетом "Непредвиденные затраты"</t>
  </si>
  <si>
    <t>Всего с учетом "Дополнительные работы и затраты"</t>
  </si>
  <si>
    <t>Составлен в текущем уровне цен на 4 кв. 2025г. С учетом пересчета на 2026г.</t>
  </si>
  <si>
    <t>Всего ПИР ( в т.ч. землеустроительные работы) в текущих ценах без НДС 22%                                руб.</t>
  </si>
  <si>
    <t>Всего стоимость строительства в текущих ценах,  без НДС 22%                                            руб.</t>
  </si>
  <si>
    <t>НДС 22%                            руб.</t>
  </si>
  <si>
    <t>с НДС 22%                              руб.</t>
  </si>
  <si>
    <t>ВСЕГО с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</si>
</sst>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0.0000"/>
    <numFmt numFmtId="166" formatCode="0.0"/>
    <numFmt numFmtId="167" formatCode="0.000"/>
    <numFmt numFmtId="168" formatCode="#,##0.00000"/>
    <numFmt numFmtId="169" formatCode="#,##0.000"/>
    <numFmt numFmtId="170" formatCode="0.0000000"/>
    <numFmt numFmtId="171" formatCode="0.00000"/>
    <numFmt numFmtId="172" formatCode="0.000000"/>
  </numFmts>
  <fonts count="7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563C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b/>
      <i/>
      <sz val="8"/>
      <color rgb="FF000000"/>
      <name val="Arial"/>
      <charset val="204"/>
    </font>
    <font>
      <sz val="10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0" fontId="4" fillId="0" borderId="0"/>
    <xf numFmtId="0" fontId="17" fillId="0" borderId="0">
      <alignment horizontal="left" vertical="center"/>
    </xf>
    <xf numFmtId="0" fontId="18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left" vertical="center"/>
    </xf>
    <xf numFmtId="0" fontId="19" fillId="2" borderId="0">
      <alignment horizontal="left" vertical="center"/>
    </xf>
    <xf numFmtId="0" fontId="20" fillId="0" borderId="4">
      <alignment horizontal="right" vertical="center"/>
    </xf>
    <xf numFmtId="0" fontId="20" fillId="0" borderId="2">
      <alignment horizontal="left" vertical="top"/>
    </xf>
    <xf numFmtId="0" fontId="20" fillId="0" borderId="4">
      <alignment horizontal="right" vertical="center"/>
    </xf>
    <xf numFmtId="0" fontId="20" fillId="0" borderId="2">
      <alignment horizontal="left" vertical="top"/>
    </xf>
    <xf numFmtId="0" fontId="20" fillId="0" borderId="4">
      <alignment horizontal="right" vertical="top"/>
    </xf>
    <xf numFmtId="0" fontId="20" fillId="0" borderId="4">
      <alignment horizontal="left" vertical="top"/>
    </xf>
    <xf numFmtId="0" fontId="20" fillId="0" borderId="4">
      <alignment horizontal="right" vertical="top"/>
    </xf>
    <xf numFmtId="0" fontId="20" fillId="0" borderId="5">
      <alignment horizontal="center" vertical="center"/>
    </xf>
    <xf numFmtId="0" fontId="20" fillId="0" borderId="4">
      <alignment horizontal="left" vertical="top"/>
    </xf>
    <xf numFmtId="0" fontId="20" fillId="0" borderId="0">
      <alignment horizontal="left" vertical="center"/>
    </xf>
    <xf numFmtId="0" fontId="20" fillId="0" borderId="5">
      <alignment horizontal="left" vertical="center"/>
    </xf>
    <xf numFmtId="0" fontId="20" fillId="0" borderId="5">
      <alignment horizontal="center" vertical="center"/>
    </xf>
    <xf numFmtId="0" fontId="20" fillId="0" borderId="10">
      <alignment horizontal="left" vertical="center"/>
    </xf>
    <xf numFmtId="0" fontId="20" fillId="0" borderId="5">
      <alignment horizontal="left" vertical="center"/>
    </xf>
    <xf numFmtId="0" fontId="20" fillId="0" borderId="14">
      <alignment horizontal="left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left" vertical="top"/>
    </xf>
    <xf numFmtId="0" fontId="21" fillId="0" borderId="0">
      <alignment horizontal="center" vertical="center"/>
    </xf>
    <xf numFmtId="0" fontId="22" fillId="0" borderId="0">
      <alignment horizontal="center" vertical="center"/>
    </xf>
    <xf numFmtId="0" fontId="18" fillId="0" borderId="0">
      <alignment horizontal="center" vertical="top"/>
    </xf>
    <xf numFmtId="0" fontId="20" fillId="0" borderId="0">
      <alignment horizontal="center" vertical="top"/>
    </xf>
    <xf numFmtId="0" fontId="18" fillId="0" borderId="0">
      <alignment horizontal="left" vertical="top"/>
    </xf>
    <xf numFmtId="0" fontId="20" fillId="0" borderId="4">
      <alignment horizontal="center" vertical="center"/>
    </xf>
    <xf numFmtId="0" fontId="20" fillId="0" borderId="4">
      <alignment horizontal="left" vertical="top"/>
    </xf>
    <xf numFmtId="0" fontId="18" fillId="0" borderId="4">
      <alignment horizontal="center" vertical="center"/>
    </xf>
    <xf numFmtId="0" fontId="20" fillId="0" borderId="4">
      <alignment horizontal="left" vertical="center"/>
    </xf>
    <xf numFmtId="0" fontId="20" fillId="0" borderId="4">
      <alignment horizontal="center" vertical="top"/>
    </xf>
    <xf numFmtId="0" fontId="20" fillId="0" borderId="4">
      <alignment horizontal="left" vertical="center"/>
    </xf>
    <xf numFmtId="0" fontId="20" fillId="0" borderId="4">
      <alignment horizontal="right" vertical="center"/>
    </xf>
    <xf numFmtId="0" fontId="16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7" fillId="0" borderId="0"/>
    <xf numFmtId="0" fontId="46" fillId="0" borderId="0"/>
    <xf numFmtId="0" fontId="1" fillId="0" borderId="0"/>
  </cellStyleXfs>
  <cellXfs count="642">
    <xf numFmtId="0" fontId="0" fillId="0" borderId="0" xfId="0"/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/>
    <xf numFmtId="0" fontId="6" fillId="0" borderId="0" xfId="3" applyFont="1"/>
    <xf numFmtId="4" fontId="7" fillId="0" borderId="0" xfId="2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top"/>
    </xf>
    <xf numFmtId="0" fontId="6" fillId="0" borderId="2" xfId="3" applyFont="1" applyBorder="1" applyAlignment="1">
      <alignment horizontal="center" vertical="top"/>
    </xf>
    <xf numFmtId="0" fontId="6" fillId="0" borderId="1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vertical="center"/>
    </xf>
    <xf numFmtId="4" fontId="6" fillId="0" borderId="0" xfId="3" applyNumberFormat="1" applyFont="1"/>
    <xf numFmtId="0" fontId="7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right" vertical="top" wrapText="1"/>
    </xf>
    <xf numFmtId="4" fontId="5" fillId="0" borderId="4" xfId="2" applyNumberFormat="1" applyFont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4" fontId="8" fillId="0" borderId="4" xfId="2" applyNumberFormat="1" applyFont="1" applyBorder="1" applyAlignment="1">
      <alignment horizontal="right" vertical="center" wrapText="1"/>
    </xf>
    <xf numFmtId="0" fontId="9" fillId="0" borderId="0" xfId="2" applyFont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4" fontId="11" fillId="0" borderId="4" xfId="2" applyNumberFormat="1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4" fontId="13" fillId="0" borderId="4" xfId="2" applyNumberFormat="1" applyFont="1" applyBorder="1" applyAlignment="1">
      <alignment horizontal="right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167" fontId="10" fillId="0" borderId="4" xfId="2" applyNumberFormat="1" applyFont="1" applyBorder="1" applyAlignment="1">
      <alignment horizontal="center" vertical="center" wrapText="1"/>
    </xf>
    <xf numFmtId="4" fontId="8" fillId="0" borderId="0" xfId="2" applyNumberFormat="1" applyFont="1" applyAlignment="1">
      <alignment horizontal="center" vertical="center" wrapText="1"/>
    </xf>
    <xf numFmtId="4" fontId="8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/>
    </xf>
    <xf numFmtId="0" fontId="14" fillId="0" borderId="0" xfId="2" applyFont="1" applyAlignment="1">
      <alignment horizontal="center" vertical="top"/>
    </xf>
    <xf numFmtId="0" fontId="6" fillId="0" borderId="0" xfId="40" applyFont="1" applyAlignment="1">
      <alignment wrapText="1"/>
    </xf>
    <xf numFmtId="0" fontId="6" fillId="0" borderId="0" xfId="40" applyFont="1" applyAlignment="1">
      <alignment horizontal="center" vertical="center" wrapText="1"/>
    </xf>
    <xf numFmtId="49" fontId="6" fillId="0" borderId="0" xfId="40" applyNumberFormat="1" applyFont="1" applyAlignment="1">
      <alignment wrapText="1"/>
    </xf>
    <xf numFmtId="49" fontId="6" fillId="0" borderId="0" xfId="40" applyNumberFormat="1" applyFont="1" applyAlignment="1">
      <alignment horizontal="center" vertical="center" wrapText="1"/>
    </xf>
    <xf numFmtId="49" fontId="6" fillId="0" borderId="0" xfId="40" applyNumberFormat="1" applyFont="1"/>
    <xf numFmtId="49" fontId="6" fillId="0" borderId="0" xfId="40" applyNumberFormat="1" applyFont="1" applyAlignment="1">
      <alignment horizontal="center" vertical="center"/>
    </xf>
    <xf numFmtId="4" fontId="6" fillId="0" borderId="0" xfId="40" applyNumberFormat="1" applyFont="1"/>
    <xf numFmtId="0" fontId="5" fillId="0" borderId="0" xfId="40" applyFont="1" applyAlignment="1">
      <alignment horizontal="center" vertical="center" wrapText="1"/>
    </xf>
    <xf numFmtId="0" fontId="7" fillId="0" borderId="0" xfId="40" applyFont="1" applyAlignment="1">
      <alignment horizontal="left" vertical="top"/>
    </xf>
    <xf numFmtId="0" fontId="5" fillId="0" borderId="0" xfId="40" applyFont="1" applyAlignment="1">
      <alignment horizontal="center" vertical="center"/>
    </xf>
    <xf numFmtId="0" fontId="6" fillId="0" borderId="0" xfId="45" applyNumberFormat="1" applyFont="1" applyFill="1" applyBorder="1" applyAlignment="1" applyProtection="1">
      <alignment vertical="center"/>
    </xf>
    <xf numFmtId="0" fontId="7" fillId="0" borderId="0" xfId="40" applyFont="1" applyAlignment="1">
      <alignment horizontal="center" vertical="center" wrapText="1"/>
    </xf>
    <xf numFmtId="0" fontId="7" fillId="0" borderId="0" xfId="40" applyFont="1" applyAlignment="1">
      <alignment horizontal="left"/>
    </xf>
    <xf numFmtId="0" fontId="7" fillId="0" borderId="1" xfId="40" applyFont="1" applyBorder="1" applyAlignment="1">
      <alignment vertical="top" wrapText="1"/>
    </xf>
    <xf numFmtId="0" fontId="7" fillId="0" borderId="0" xfId="40" applyFont="1" applyAlignment="1">
      <alignment horizontal="right" wrapText="1"/>
    </xf>
    <xf numFmtId="0" fontId="7" fillId="0" borderId="0" xfId="40" applyFont="1" applyAlignment="1">
      <alignment horizontal="center" vertical="center"/>
    </xf>
    <xf numFmtId="0" fontId="2" fillId="0" borderId="0" xfId="41"/>
    <xf numFmtId="0" fontId="7" fillId="0" borderId="0" xfId="41" applyFont="1"/>
    <xf numFmtId="0" fontId="7" fillId="0" borderId="0" xfId="40" applyFont="1" applyAlignment="1">
      <alignment horizontal="left" vertical="center" wrapText="1"/>
    </xf>
    <xf numFmtId="0" fontId="7" fillId="0" borderId="0" xfId="40" applyFont="1" applyAlignment="1">
      <alignment horizontal="left" vertical="center"/>
    </xf>
    <xf numFmtId="0" fontId="7" fillId="0" borderId="0" xfId="40" applyFont="1" applyAlignment="1">
      <alignment horizontal="right" vertical="top" wrapText="1"/>
    </xf>
    <xf numFmtId="0" fontId="7" fillId="0" borderId="1" xfId="40" applyFont="1" applyBorder="1" applyAlignment="1">
      <alignment horizontal="left" vertical="top" wrapText="1"/>
    </xf>
    <xf numFmtId="168" fontId="6" fillId="0" borderId="0" xfId="40" applyNumberFormat="1" applyFont="1" applyAlignment="1">
      <alignment wrapText="1"/>
    </xf>
    <xf numFmtId="169" fontId="6" fillId="0" borderId="0" xfId="40" applyNumberFormat="1" applyFont="1" applyAlignment="1">
      <alignment wrapText="1"/>
    </xf>
    <xf numFmtId="4" fontId="6" fillId="0" borderId="4" xfId="40" applyNumberFormat="1" applyFont="1" applyBorder="1" applyAlignment="1">
      <alignment horizontal="right" wrapText="1"/>
    </xf>
    <xf numFmtId="49" fontId="6" fillId="0" borderId="4" xfId="40" applyNumberFormat="1" applyFont="1" applyBorder="1" applyAlignment="1">
      <alignment wrapText="1"/>
    </xf>
    <xf numFmtId="0" fontId="6" fillId="0" borderId="4" xfId="40" applyFont="1" applyBorder="1" applyAlignment="1">
      <alignment horizontal="center" vertical="center"/>
    </xf>
    <xf numFmtId="4" fontId="24" fillId="0" borderId="4" xfId="40" applyNumberFormat="1" applyFont="1" applyBorder="1" applyAlignment="1">
      <alignment horizontal="right" wrapText="1"/>
    </xf>
    <xf numFmtId="2" fontId="6" fillId="0" borderId="4" xfId="40" applyNumberFormat="1" applyFont="1" applyBorder="1" applyAlignment="1">
      <alignment wrapText="1"/>
    </xf>
    <xf numFmtId="49" fontId="24" fillId="0" borderId="4" xfId="40" applyNumberFormat="1" applyFont="1" applyBorder="1" applyAlignment="1">
      <alignment wrapText="1"/>
    </xf>
    <xf numFmtId="2" fontId="6" fillId="0" borderId="4" xfId="40" applyNumberFormat="1" applyFont="1" applyBorder="1"/>
    <xf numFmtId="0" fontId="6" fillId="0" borderId="4" xfId="40" applyFont="1" applyBorder="1"/>
    <xf numFmtId="0" fontId="6" fillId="0" borderId="6" xfId="40" applyFont="1" applyBorder="1" applyAlignment="1">
      <alignment horizontal="center"/>
    </xf>
    <xf numFmtId="0" fontId="24" fillId="0" borderId="4" xfId="40" applyFont="1" applyBorder="1" applyAlignment="1">
      <alignment horizontal="left" vertical="top"/>
    </xf>
    <xf numFmtId="2" fontId="24" fillId="0" borderId="4" xfId="40" applyNumberFormat="1" applyFont="1" applyBorder="1"/>
    <xf numFmtId="4" fontId="6" fillId="0" borderId="4" xfId="40" applyNumberFormat="1" applyFont="1" applyBorder="1" applyAlignment="1">
      <alignment wrapText="1"/>
    </xf>
    <xf numFmtId="4" fontId="6" fillId="0" borderId="4" xfId="40" applyNumberFormat="1" applyFont="1" applyBorder="1" applyAlignment="1">
      <alignment horizontal="right" vertical="center" wrapText="1"/>
    </xf>
    <xf numFmtId="49" fontId="6" fillId="0" borderId="4" xfId="40" applyNumberFormat="1" applyFont="1" applyBorder="1" applyAlignment="1">
      <alignment horizontal="center" vertical="center" wrapText="1"/>
    </xf>
    <xf numFmtId="49" fontId="6" fillId="0" borderId="4" xfId="40" applyNumberFormat="1" applyFont="1" applyBorder="1" applyAlignment="1">
      <alignment vertical="center" wrapText="1"/>
    </xf>
    <xf numFmtId="0" fontId="4" fillId="0" borderId="0" xfId="40" applyAlignment="1">
      <alignment horizontal="center" vertical="center"/>
    </xf>
    <xf numFmtId="0" fontId="6" fillId="0" borderId="0" xfId="40" applyFont="1"/>
    <xf numFmtId="0" fontId="6" fillId="0" borderId="4" xfId="40" applyFont="1" applyBorder="1" applyAlignment="1">
      <alignment horizontal="center"/>
    </xf>
    <xf numFmtId="4" fontId="6" fillId="0" borderId="0" xfId="40" applyNumberFormat="1" applyFont="1" applyAlignment="1">
      <alignment wrapText="1"/>
    </xf>
    <xf numFmtId="0" fontId="6" fillId="0" borderId="4" xfId="40" applyFont="1" applyBorder="1" applyAlignment="1">
      <alignment horizontal="center" vertical="center" wrapText="1"/>
    </xf>
    <xf numFmtId="0" fontId="7" fillId="0" borderId="0" xfId="40" applyFont="1"/>
    <xf numFmtId="0" fontId="6" fillId="0" borderId="0" xfId="40" applyFont="1" applyAlignment="1">
      <alignment horizontal="right" vertical="top"/>
    </xf>
    <xf numFmtId="4" fontId="5" fillId="0" borderId="0" xfId="40" applyNumberFormat="1" applyFont="1" applyAlignment="1">
      <alignment horizontal="center" vertical="center" wrapText="1"/>
    </xf>
    <xf numFmtId="0" fontId="7" fillId="0" borderId="1" xfId="40" applyFont="1" applyBorder="1" applyAlignment="1">
      <alignment horizontal="left" vertical="top"/>
    </xf>
    <xf numFmtId="0" fontId="7" fillId="0" borderId="0" xfId="40" applyFont="1" applyAlignment="1">
      <alignment horizontal="left" wrapText="1"/>
    </xf>
    <xf numFmtId="0" fontId="7" fillId="0" borderId="6" xfId="40" applyFont="1" applyBorder="1" applyAlignment="1">
      <alignment vertical="top" wrapText="1"/>
    </xf>
    <xf numFmtId="4" fontId="7" fillId="0" borderId="0" xfId="40" applyNumberFormat="1" applyFont="1" applyAlignment="1">
      <alignment horizontal="center" vertical="center"/>
    </xf>
    <xf numFmtId="4" fontId="26" fillId="0" borderId="4" xfId="40" applyNumberFormat="1" applyFont="1" applyBorder="1" applyAlignment="1">
      <alignment wrapText="1"/>
    </xf>
    <xf numFmtId="49" fontId="6" fillId="0" borderId="7" xfId="40" applyNumberFormat="1" applyFont="1" applyBorder="1" applyAlignment="1">
      <alignment wrapText="1"/>
    </xf>
    <xf numFmtId="0" fontId="6" fillId="0" borderId="4" xfId="40" applyFont="1" applyBorder="1" applyAlignment="1">
      <alignment horizontal="left" vertical="top"/>
    </xf>
    <xf numFmtId="1" fontId="6" fillId="0" borderId="4" xfId="40" applyNumberFormat="1" applyFont="1" applyBorder="1" applyAlignment="1">
      <alignment horizontal="center" vertical="center"/>
    </xf>
    <xf numFmtId="4" fontId="6" fillId="0" borderId="4" xfId="40" applyNumberFormat="1" applyFont="1" applyBorder="1"/>
    <xf numFmtId="0" fontId="6" fillId="0" borderId="4" xfId="40" applyFont="1" applyBorder="1" applyAlignment="1">
      <alignment wrapText="1"/>
    </xf>
    <xf numFmtId="0" fontId="6" fillId="0" borderId="0" xfId="40" applyFont="1" applyAlignment="1">
      <alignment horizontal="center" vertical="top" wrapText="1"/>
    </xf>
    <xf numFmtId="0" fontId="14" fillId="0" borderId="0" xfId="40" applyFont="1" applyAlignment="1">
      <alignment horizontal="center" vertical="center"/>
    </xf>
    <xf numFmtId="0" fontId="16" fillId="0" borderId="0" xfId="45" applyNumberFormat="1" applyFont="1" applyFill="1" applyBorder="1" applyAlignment="1" applyProtection="1">
      <alignment vertical="center"/>
    </xf>
    <xf numFmtId="0" fontId="16" fillId="0" borderId="0" xfId="45" applyNumberFormat="1" applyFont="1" applyFill="1" applyBorder="1" applyAlignment="1" applyProtection="1">
      <alignment horizontal="right" vertical="center"/>
    </xf>
    <xf numFmtId="4" fontId="7" fillId="0" borderId="0" xfId="40" applyNumberFormat="1" applyFont="1" applyAlignment="1">
      <alignment horizontal="center" vertical="center" wrapText="1"/>
    </xf>
    <xf numFmtId="0" fontId="6" fillId="0" borderId="0" xfId="40" applyFont="1" applyAlignment="1">
      <alignment horizontal="center" vertical="top"/>
    </xf>
    <xf numFmtId="0" fontId="6" fillId="0" borderId="2" xfId="40" applyFont="1" applyBorder="1" applyAlignment="1">
      <alignment horizontal="center" vertical="top"/>
    </xf>
    <xf numFmtId="0" fontId="6" fillId="0" borderId="1" xfId="40" applyFont="1" applyBorder="1"/>
    <xf numFmtId="0" fontId="6" fillId="0" borderId="0" xfId="40" applyFont="1" applyAlignment="1">
      <alignment horizontal="right"/>
    </xf>
    <xf numFmtId="0" fontId="6" fillId="0" borderId="0" xfId="40" applyFont="1" applyAlignment="1">
      <alignment vertical="center"/>
    </xf>
    <xf numFmtId="4" fontId="6" fillId="0" borderId="0" xfId="45" applyNumberFormat="1" applyFont="1" applyFill="1" applyBorder="1" applyAlignment="1" applyProtection="1">
      <alignment vertical="center"/>
    </xf>
    <xf numFmtId="4" fontId="6" fillId="0" borderId="0" xfId="45" applyNumberFormat="1" applyFont="1" applyFill="1" applyBorder="1" applyAlignment="1" applyProtection="1">
      <alignment horizontal="right" vertical="center"/>
    </xf>
    <xf numFmtId="0" fontId="24" fillId="0" borderId="0" xfId="45" applyNumberFormat="1" applyFont="1" applyFill="1" applyBorder="1" applyAlignment="1" applyProtection="1">
      <alignment vertical="center"/>
    </xf>
    <xf numFmtId="4" fontId="24" fillId="0" borderId="4" xfId="45" applyNumberFormat="1" applyFont="1" applyFill="1" applyBorder="1" applyAlignment="1" applyProtection="1">
      <alignment horizontal="right" vertical="center"/>
    </xf>
    <xf numFmtId="4" fontId="6" fillId="0" borderId="4" xfId="45" applyNumberFormat="1" applyFont="1" applyFill="1" applyBorder="1" applyAlignment="1" applyProtection="1">
      <alignment horizontal="right" vertical="center"/>
    </xf>
    <xf numFmtId="4" fontId="24" fillId="0" borderId="4" xfId="45" applyNumberFormat="1" applyFont="1" applyFill="1" applyBorder="1" applyAlignment="1" applyProtection="1">
      <alignment vertical="center" wrapText="1"/>
    </xf>
    <xf numFmtId="0" fontId="24" fillId="0" borderId="4" xfId="45" applyNumberFormat="1" applyFont="1" applyFill="1" applyBorder="1" applyAlignment="1" applyProtection="1">
      <alignment vertical="center"/>
    </xf>
    <xf numFmtId="0" fontId="6" fillId="0" borderId="4" xfId="45" applyNumberFormat="1" applyFont="1" applyFill="1" applyBorder="1" applyAlignment="1" applyProtection="1">
      <alignment horizontal="center" vertical="center"/>
    </xf>
    <xf numFmtId="4" fontId="6" fillId="0" borderId="4" xfId="45" applyNumberFormat="1" applyFont="1" applyFill="1" applyBorder="1" applyAlignment="1" applyProtection="1">
      <alignment horizontal="right" vertical="center" wrapText="1"/>
    </xf>
    <xf numFmtId="0" fontId="6" fillId="0" borderId="4" xfId="45" applyNumberFormat="1" applyFont="1" applyFill="1" applyBorder="1" applyAlignment="1" applyProtection="1">
      <alignment vertical="center"/>
    </xf>
    <xf numFmtId="0" fontId="24" fillId="0" borderId="4" xfId="45" applyNumberFormat="1" applyFont="1" applyFill="1" applyBorder="1" applyAlignment="1" applyProtection="1">
      <alignment horizontal="left" vertical="center"/>
    </xf>
    <xf numFmtId="4" fontId="6" fillId="0" borderId="4" xfId="45" applyNumberFormat="1" applyFont="1" applyFill="1" applyBorder="1" applyAlignment="1" applyProtection="1">
      <alignment horizontal="center" vertical="center" wrapText="1"/>
    </xf>
    <xf numFmtId="4" fontId="6" fillId="0" borderId="4" xfId="45" applyNumberFormat="1" applyFont="1" applyFill="1" applyBorder="1" applyAlignment="1" applyProtection="1">
      <alignment horizontal="left" vertical="center" wrapText="1"/>
    </xf>
    <xf numFmtId="0" fontId="24" fillId="0" borderId="0" xfId="45" applyNumberFormat="1" applyFont="1" applyFill="1" applyBorder="1" applyAlignment="1" applyProtection="1">
      <alignment horizontal="center" vertical="center"/>
    </xf>
    <xf numFmtId="0" fontId="24" fillId="0" borderId="4" xfId="45" applyNumberFormat="1" applyFont="1" applyFill="1" applyBorder="1" applyAlignment="1" applyProtection="1">
      <alignment horizontal="center" vertical="center"/>
    </xf>
    <xf numFmtId="0" fontId="24" fillId="0" borderId="0" xfId="45" applyNumberFormat="1" applyFont="1" applyFill="1" applyBorder="1" applyAlignment="1" applyProtection="1">
      <alignment horizontal="center" vertical="center" wrapText="1"/>
    </xf>
    <xf numFmtId="0" fontId="24" fillId="0" borderId="4" xfId="45" applyNumberFormat="1" applyFont="1" applyFill="1" applyBorder="1" applyAlignment="1" applyProtection="1">
      <alignment horizontal="center" vertical="center" wrapText="1"/>
    </xf>
    <xf numFmtId="0" fontId="6" fillId="0" borderId="0" xfId="40" applyFont="1" applyAlignment="1">
      <alignment vertical="top" wrapText="1"/>
    </xf>
    <xf numFmtId="4" fontId="6" fillId="0" borderId="0" xfId="40" applyNumberFormat="1" applyFont="1" applyAlignment="1">
      <alignment horizontal="center" vertical="center" wrapText="1"/>
    </xf>
    <xf numFmtId="4" fontId="24" fillId="0" borderId="0" xfId="40" applyNumberFormat="1" applyFont="1" applyAlignment="1">
      <alignment vertical="center" wrapText="1"/>
    </xf>
    <xf numFmtId="4" fontId="24" fillId="0" borderId="0" xfId="40" applyNumberFormat="1" applyFont="1" applyAlignment="1">
      <alignment horizontal="center" vertical="center" wrapText="1"/>
    </xf>
    <xf numFmtId="4" fontId="6" fillId="0" borderId="0" xfId="40" applyNumberFormat="1" applyFont="1" applyAlignment="1">
      <alignment vertical="center" wrapText="1"/>
    </xf>
    <xf numFmtId="0" fontId="4" fillId="0" borderId="0" xfId="40" applyAlignment="1">
      <alignment horizontal="center" vertical="center" wrapText="1"/>
    </xf>
    <xf numFmtId="4" fontId="24" fillId="0" borderId="0" xfId="45" applyNumberFormat="1" applyFont="1" applyFill="1" applyBorder="1" applyAlignment="1" applyProtection="1">
      <alignment vertical="center"/>
    </xf>
    <xf numFmtId="0" fontId="28" fillId="0" borderId="0" xfId="46" applyFont="1"/>
    <xf numFmtId="0" fontId="28" fillId="0" borderId="0" xfId="46" applyFont="1" applyAlignment="1">
      <alignment wrapText="1"/>
    </xf>
    <xf numFmtId="0" fontId="27" fillId="0" borderId="0" xfId="46"/>
    <xf numFmtId="0" fontId="29" fillId="0" borderId="0" xfId="46" applyFont="1" applyAlignment="1">
      <alignment vertical="center"/>
    </xf>
    <xf numFmtId="0" fontId="29" fillId="0" borderId="0" xfId="46" applyFont="1" applyAlignment="1">
      <alignment horizontal="center" vertical="top"/>
    </xf>
    <xf numFmtId="0" fontId="29" fillId="0" borderId="0" xfId="46" applyFont="1" applyAlignment="1">
      <alignment vertical="top"/>
    </xf>
    <xf numFmtId="0" fontId="30" fillId="0" borderId="0" xfId="46" applyFont="1" applyAlignment="1">
      <alignment horizontal="right"/>
    </xf>
    <xf numFmtId="0" fontId="31" fillId="0" borderId="0" xfId="46" applyFont="1" applyAlignment="1">
      <alignment vertical="top" wrapText="1"/>
    </xf>
    <xf numFmtId="0" fontId="30" fillId="0" borderId="1" xfId="46" applyFont="1" applyBorder="1" applyAlignment="1">
      <alignment horizontal="right" vertical="top"/>
    </xf>
    <xf numFmtId="0" fontId="32" fillId="0" borderId="1" xfId="46" applyFont="1" applyBorder="1"/>
    <xf numFmtId="0" fontId="30" fillId="0" borderId="1" xfId="46" applyFont="1" applyBorder="1" applyAlignment="1">
      <alignment vertical="top" wrapText="1"/>
    </xf>
    <xf numFmtId="0" fontId="30" fillId="0" borderId="0" xfId="46" applyFont="1" applyAlignment="1">
      <alignment vertical="top" wrapText="1"/>
    </xf>
    <xf numFmtId="0" fontId="30" fillId="0" borderId="0" xfId="46" applyFont="1" applyAlignment="1">
      <alignment vertical="top"/>
    </xf>
    <xf numFmtId="0" fontId="30" fillId="0" borderId="1" xfId="46" applyFont="1" applyBorder="1" applyAlignment="1">
      <alignment vertical="top"/>
    </xf>
    <xf numFmtId="0" fontId="30" fillId="0" borderId="1" xfId="46" applyFont="1" applyBorder="1" applyAlignment="1">
      <alignment horizontal="left" vertical="top"/>
    </xf>
    <xf numFmtId="0" fontId="30" fillId="0" borderId="0" xfId="46" applyFont="1" applyAlignment="1">
      <alignment horizontal="right" vertical="top"/>
    </xf>
    <xf numFmtId="0" fontId="32" fillId="0" borderId="0" xfId="46" applyFont="1"/>
    <xf numFmtId="49" fontId="30" fillId="0" borderId="0" xfId="46" applyNumberFormat="1" applyFont="1" applyAlignment="1">
      <alignment horizontal="left" vertical="top"/>
    </xf>
    <xf numFmtId="0" fontId="30" fillId="0" borderId="0" xfId="46" applyFont="1" applyAlignment="1">
      <alignment horizontal="center" vertical="top"/>
    </xf>
    <xf numFmtId="0" fontId="29" fillId="0" borderId="0" xfId="46" applyFont="1" applyAlignment="1">
      <alignment horizontal="center" vertical="center"/>
    </xf>
    <xf numFmtId="0" fontId="31" fillId="0" borderId="0" xfId="46" applyFont="1" applyAlignment="1">
      <alignment horizontal="center" vertical="center"/>
    </xf>
    <xf numFmtId="0" fontId="33" fillId="0" borderId="0" xfId="46" applyFont="1" applyAlignment="1">
      <alignment horizontal="center" vertical="center"/>
    </xf>
    <xf numFmtId="0" fontId="33" fillId="0" borderId="0" xfId="46" applyFont="1" applyAlignment="1">
      <alignment horizontal="left" vertical="top" wrapText="1"/>
    </xf>
    <xf numFmtId="0" fontId="34" fillId="0" borderId="0" xfId="46" applyFont="1" applyAlignment="1">
      <alignment horizontal="left" vertical="top" wrapText="1"/>
    </xf>
    <xf numFmtId="0" fontId="33" fillId="0" borderId="0" xfId="46" applyFont="1" applyAlignment="1">
      <alignment horizontal="left" vertical="top" textRotation="90" wrapText="1"/>
    </xf>
    <xf numFmtId="0" fontId="33" fillId="0" borderId="0" xfId="46" applyFont="1" applyAlignment="1">
      <alignment horizontal="right" vertical="center"/>
    </xf>
    <xf numFmtId="2" fontId="35" fillId="0" borderId="0" xfId="46" applyNumberFormat="1" applyFont="1" applyAlignment="1">
      <alignment horizontal="right" vertical="center"/>
    </xf>
    <xf numFmtId="0" fontId="28" fillId="0" borderId="0" xfId="46" applyFont="1" applyAlignment="1">
      <alignment horizontal="center" vertical="center"/>
    </xf>
    <xf numFmtId="2" fontId="33" fillId="0" borderId="0" xfId="46" applyNumberFormat="1" applyFont="1" applyAlignment="1">
      <alignment horizontal="right" vertical="center"/>
    </xf>
    <xf numFmtId="2" fontId="35" fillId="0" borderId="0" xfId="46" applyNumberFormat="1" applyFont="1" applyAlignment="1">
      <alignment horizontal="right" vertical="center" wrapText="1"/>
    </xf>
    <xf numFmtId="0" fontId="35" fillId="0" borderId="0" xfId="46" applyFont="1" applyAlignment="1">
      <alignment horizontal="center" vertical="center" wrapText="1"/>
    </xf>
    <xf numFmtId="0" fontId="35" fillId="0" borderId="0" xfId="46" applyFont="1" applyAlignment="1">
      <alignment vertical="center" wrapText="1"/>
    </xf>
    <xf numFmtId="0" fontId="33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center"/>
    </xf>
    <xf numFmtId="0" fontId="36" fillId="0" borderId="0" xfId="46" applyFont="1" applyAlignment="1">
      <alignment horizontal="center" vertical="center"/>
    </xf>
    <xf numFmtId="0" fontId="37" fillId="0" borderId="0" xfId="46" applyFont="1" applyAlignment="1">
      <alignment wrapText="1"/>
    </xf>
    <xf numFmtId="49" fontId="37" fillId="0" borderId="4" xfId="46" applyNumberFormat="1" applyFont="1" applyBorder="1" applyAlignment="1">
      <alignment horizontal="center" vertical="top"/>
    </xf>
    <xf numFmtId="49" fontId="37" fillId="0" borderId="4" xfId="46" applyNumberFormat="1" applyFont="1" applyBorder="1" applyAlignment="1">
      <alignment horizontal="left" vertical="top" wrapText="1"/>
    </xf>
    <xf numFmtId="49" fontId="38" fillId="0" borderId="4" xfId="46" applyNumberFormat="1" applyFont="1" applyBorder="1" applyAlignment="1">
      <alignment horizontal="left" vertical="top" wrapText="1"/>
    </xf>
    <xf numFmtId="49" fontId="37" fillId="0" borderId="4" xfId="46" applyNumberFormat="1" applyFont="1" applyBorder="1" applyAlignment="1">
      <alignment horizontal="center" vertical="top" textRotation="90" wrapText="1"/>
    </xf>
    <xf numFmtId="49" fontId="37" fillId="0" borderId="4" xfId="46" applyNumberFormat="1" applyFont="1" applyBorder="1" applyAlignment="1">
      <alignment horizontal="center" vertical="top" wrapText="1"/>
    </xf>
    <xf numFmtId="4" fontId="38" fillId="0" borderId="4" xfId="46" applyNumberFormat="1" applyFont="1" applyBorder="1" applyAlignment="1">
      <alignment horizontal="right" vertical="top"/>
    </xf>
    <xf numFmtId="0" fontId="37" fillId="0" borderId="4" xfId="46" applyFont="1" applyBorder="1" applyAlignment="1">
      <alignment horizontal="right" vertical="top" wrapText="1"/>
    </xf>
    <xf numFmtId="0" fontId="37" fillId="0" borderId="4" xfId="46" applyFont="1" applyBorder="1" applyAlignment="1">
      <alignment horizontal="left" vertical="top" wrapText="1"/>
    </xf>
    <xf numFmtId="4" fontId="37" fillId="0" borderId="4" xfId="46" applyNumberFormat="1" applyFont="1" applyBorder="1" applyAlignment="1">
      <alignment horizontal="right" vertical="top" wrapText="1"/>
    </xf>
    <xf numFmtId="0" fontId="37" fillId="0" borderId="4" xfId="46" applyFont="1" applyBorder="1" applyAlignment="1">
      <alignment horizontal="center" vertical="top" wrapText="1"/>
    </xf>
    <xf numFmtId="4" fontId="38" fillId="0" borderId="4" xfId="46" applyNumberFormat="1" applyFont="1" applyBorder="1" applyAlignment="1">
      <alignment horizontal="right" vertical="top" wrapText="1"/>
    </xf>
    <xf numFmtId="49" fontId="38" fillId="0" borderId="4" xfId="46" applyNumberFormat="1" applyFont="1" applyBorder="1" applyAlignment="1">
      <alignment horizontal="center" vertical="top" wrapText="1"/>
    </xf>
    <xf numFmtId="49" fontId="37" fillId="0" borderId="4" xfId="46" applyNumberFormat="1" applyFont="1" applyBorder="1" applyAlignment="1">
      <alignment vertical="top" wrapText="1"/>
    </xf>
    <xf numFmtId="49" fontId="32" fillId="0" borderId="4" xfId="46" applyNumberFormat="1" applyFont="1" applyBorder="1" applyAlignment="1">
      <alignment horizontal="center" vertical="top"/>
    </xf>
    <xf numFmtId="49" fontId="32" fillId="0" borderId="4" xfId="46" applyNumberFormat="1" applyFont="1" applyBorder="1" applyAlignment="1">
      <alignment horizontal="left" vertical="top" wrapText="1"/>
    </xf>
    <xf numFmtId="49" fontId="30" fillId="0" borderId="4" xfId="46" applyNumberFormat="1" applyFont="1" applyBorder="1" applyAlignment="1">
      <alignment horizontal="left" vertical="top" wrapText="1"/>
    </xf>
    <xf numFmtId="49" fontId="32" fillId="0" borderId="4" xfId="46" applyNumberFormat="1" applyFont="1" applyBorder="1" applyAlignment="1">
      <alignment horizontal="center" vertical="top" textRotation="90" wrapText="1"/>
    </xf>
    <xf numFmtId="49" fontId="32" fillId="0" borderId="4" xfId="46" applyNumberFormat="1" applyFont="1" applyBorder="1" applyAlignment="1">
      <alignment horizontal="center" vertical="top" wrapText="1"/>
    </xf>
    <xf numFmtId="4" fontId="32" fillId="0" borderId="4" xfId="46" applyNumberFormat="1" applyFont="1" applyBorder="1" applyAlignment="1">
      <alignment horizontal="right" vertical="top"/>
    </xf>
    <xf numFmtId="0" fontId="32" fillId="0" borderId="4" xfId="46" applyFont="1" applyBorder="1" applyAlignment="1">
      <alignment horizontal="right" vertical="top" wrapText="1"/>
    </xf>
    <xf numFmtId="0" fontId="32" fillId="0" borderId="4" xfId="46" applyFont="1" applyBorder="1" applyAlignment="1">
      <alignment horizontal="left" vertical="top" wrapText="1"/>
    </xf>
    <xf numFmtId="4" fontId="32" fillId="0" borderId="4" xfId="46" applyNumberFormat="1" applyFont="1" applyBorder="1" applyAlignment="1">
      <alignment horizontal="right" vertical="top" wrapText="1"/>
    </xf>
    <xf numFmtId="0" fontId="32" fillId="0" borderId="4" xfId="46" applyFont="1" applyBorder="1" applyAlignment="1">
      <alignment horizontal="center" vertical="top" wrapText="1"/>
    </xf>
    <xf numFmtId="49" fontId="30" fillId="0" borderId="4" xfId="46" applyNumberFormat="1" applyFont="1" applyBorder="1" applyAlignment="1">
      <alignment horizontal="center" vertical="top" wrapText="1"/>
    </xf>
    <xf numFmtId="49" fontId="32" fillId="0" borderId="4" xfId="46" applyNumberFormat="1" applyFont="1" applyBorder="1" applyAlignment="1">
      <alignment vertical="top" wrapText="1"/>
    </xf>
    <xf numFmtId="0" fontId="32" fillId="0" borderId="4" xfId="46" applyFont="1" applyBorder="1" applyAlignment="1">
      <alignment horizontal="center" vertical="center"/>
    </xf>
    <xf numFmtId="0" fontId="28" fillId="0" borderId="0" xfId="46" applyFont="1" applyAlignment="1">
      <alignment horizontal="center" wrapText="1"/>
    </xf>
    <xf numFmtId="0" fontId="32" fillId="0" borderId="4" xfId="46" applyFont="1" applyBorder="1" applyAlignment="1">
      <alignment horizontal="center" vertical="center" textRotation="90" wrapText="1"/>
    </xf>
    <xf numFmtId="0" fontId="32" fillId="0" borderId="4" xfId="46" applyFont="1" applyBorder="1" applyAlignment="1">
      <alignment horizontal="center" vertical="center" wrapText="1"/>
    </xf>
    <xf numFmtId="0" fontId="32" fillId="0" borderId="15" xfId="46" applyFont="1" applyBorder="1" applyAlignment="1">
      <alignment horizontal="center" vertical="center" textRotation="90" wrapText="1"/>
    </xf>
    <xf numFmtId="0" fontId="32" fillId="0" borderId="0" xfId="46" applyFont="1" applyAlignment="1">
      <alignment horizontal="center" wrapText="1"/>
    </xf>
    <xf numFmtId="0" fontId="39" fillId="0" borderId="0" xfId="46" applyFont="1" applyAlignment="1">
      <alignment wrapText="1"/>
    </xf>
    <xf numFmtId="0" fontId="41" fillId="0" borderId="0" xfId="46" applyFont="1" applyAlignment="1">
      <alignment wrapText="1"/>
    </xf>
    <xf numFmtId="0" fontId="32" fillId="0" borderId="0" xfId="46" applyFont="1" applyAlignment="1">
      <alignment horizontal="right" vertical="center"/>
    </xf>
    <xf numFmtId="0" fontId="41" fillId="0" borderId="0" xfId="46" applyFont="1"/>
    <xf numFmtId="0" fontId="32" fillId="0" borderId="0" xfId="46" applyFont="1" applyAlignment="1">
      <alignment horizontal="right" vertical="top"/>
    </xf>
    <xf numFmtId="0" fontId="32" fillId="0" borderId="0" xfId="46" applyFont="1" applyAlignment="1">
      <alignment wrapText="1"/>
    </xf>
    <xf numFmtId="0" fontId="24" fillId="0" borderId="0" xfId="3" applyFont="1" applyAlignment="1">
      <alignment vertical="center"/>
    </xf>
    <xf numFmtId="0" fontId="44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0" fontId="45" fillId="0" borderId="4" xfId="3" applyFont="1" applyBorder="1" applyAlignment="1">
      <alignment horizontal="left" vertical="center" wrapText="1"/>
    </xf>
    <xf numFmtId="4" fontId="6" fillId="0" borderId="0" xfId="3" applyNumberFormat="1" applyFont="1" applyAlignment="1">
      <alignment horizontal="right" vertical="center"/>
    </xf>
    <xf numFmtId="0" fontId="33" fillId="0" borderId="0" xfId="1" applyFont="1"/>
    <xf numFmtId="0" fontId="3" fillId="0" borderId="0" xfId="1"/>
    <xf numFmtId="0" fontId="33" fillId="0" borderId="0" xfId="1" applyFont="1" applyAlignment="1">
      <alignment vertical="center"/>
    </xf>
    <xf numFmtId="0" fontId="14" fillId="0" borderId="0" xfId="2" applyFont="1" applyAlignment="1">
      <alignment horizontal="center" vertical="center"/>
    </xf>
    <xf numFmtId="0" fontId="5" fillId="0" borderId="0" xfId="2" applyFont="1" applyAlignment="1">
      <alignment horizontal="left" wrapText="1"/>
    </xf>
    <xf numFmtId="0" fontId="46" fillId="0" borderId="0" xfId="47"/>
    <xf numFmtId="0" fontId="48" fillId="0" borderId="0" xfId="47" applyFont="1"/>
    <xf numFmtId="0" fontId="48" fillId="0" borderId="4" xfId="47" applyFont="1" applyBorder="1" applyAlignment="1">
      <alignment horizontal="center" vertical="center"/>
    </xf>
    <xf numFmtId="0" fontId="49" fillId="0" borderId="4" xfId="47" applyFont="1" applyBorder="1" applyAlignment="1">
      <alignment horizontal="center" wrapText="1"/>
    </xf>
    <xf numFmtId="0" fontId="50" fillId="0" borderId="4" xfId="47" applyFont="1" applyBorder="1" applyAlignment="1">
      <alignment horizontal="center" vertical="center"/>
    </xf>
    <xf numFmtId="0" fontId="49" fillId="0" borderId="4" xfId="47" applyFont="1" applyBorder="1" applyAlignment="1">
      <alignment horizontal="center" vertical="center" wrapText="1"/>
    </xf>
    <xf numFmtId="4" fontId="46" fillId="0" borderId="4" xfId="47" applyNumberFormat="1" applyBorder="1" applyAlignment="1">
      <alignment vertical="center"/>
    </xf>
    <xf numFmtId="4" fontId="49" fillId="0" borderId="4" xfId="47" applyNumberFormat="1" applyFont="1" applyBorder="1" applyAlignment="1">
      <alignment horizontal="right"/>
    </xf>
    <xf numFmtId="10" fontId="51" fillId="0" borderId="4" xfId="47" applyNumberFormat="1" applyFont="1" applyBorder="1" applyAlignment="1">
      <alignment horizontal="center" vertical="center"/>
    </xf>
    <xf numFmtId="4" fontId="47" fillId="0" borderId="4" xfId="47" applyNumberFormat="1" applyFont="1" applyBorder="1" applyAlignment="1">
      <alignment horizontal="right"/>
    </xf>
    <xf numFmtId="4" fontId="47" fillId="0" borderId="4" xfId="47" applyNumberFormat="1" applyFont="1" applyBorder="1" applyAlignment="1">
      <alignment horizontal="right" vertical="center"/>
    </xf>
    <xf numFmtId="0" fontId="48" fillId="0" borderId="0" xfId="47" applyFont="1" applyAlignment="1">
      <alignment horizontal="center" vertical="center"/>
    </xf>
    <xf numFmtId="0" fontId="47" fillId="0" borderId="0" xfId="47" applyFont="1" applyAlignment="1">
      <alignment horizontal="center" wrapText="1"/>
    </xf>
    <xf numFmtId="4" fontId="47" fillId="0" borderId="0" xfId="47" applyNumberFormat="1" applyFont="1" applyAlignment="1">
      <alignment horizontal="center"/>
    </xf>
    <xf numFmtId="0" fontId="48" fillId="0" borderId="0" xfId="47" applyFont="1" applyAlignment="1">
      <alignment horizontal="center"/>
    </xf>
    <xf numFmtId="0" fontId="48" fillId="0" borderId="0" xfId="48" applyFont="1"/>
    <xf numFmtId="0" fontId="1" fillId="0" borderId="0" xfId="48"/>
    <xf numFmtId="49" fontId="35" fillId="0" borderId="0" xfId="1" applyNumberFormat="1" applyFont="1" applyAlignment="1">
      <alignment vertical="top" wrapText="1"/>
    </xf>
    <xf numFmtId="0" fontId="33" fillId="0" borderId="0" xfId="1" applyFont="1" applyAlignment="1">
      <alignment horizontal="right"/>
    </xf>
    <xf numFmtId="0" fontId="33" fillId="0" borderId="2" xfId="1" applyFont="1" applyBorder="1"/>
    <xf numFmtId="49" fontId="35" fillId="0" borderId="6" xfId="1" applyNumberFormat="1" applyFont="1" applyBorder="1" applyAlignment="1">
      <alignment horizontal="right" vertical="center"/>
    </xf>
    <xf numFmtId="0" fontId="35" fillId="0" borderId="6" xfId="1" applyFont="1" applyBorder="1" applyAlignment="1">
      <alignment vertical="center" wrapText="1"/>
    </xf>
    <xf numFmtId="0" fontId="35" fillId="0" borderId="0" xfId="1" applyFont="1" applyAlignment="1">
      <alignment vertical="center"/>
    </xf>
    <xf numFmtId="49" fontId="35" fillId="0" borderId="1" xfId="1" applyNumberFormat="1" applyFont="1" applyBorder="1" applyAlignment="1">
      <alignment horizontal="right" vertical="center"/>
    </xf>
    <xf numFmtId="0" fontId="35" fillId="0" borderId="1" xfId="1" applyFont="1" applyBorder="1" applyAlignment="1">
      <alignment vertical="center" wrapText="1"/>
    </xf>
    <xf numFmtId="0" fontId="33" fillId="0" borderId="1" xfId="1" applyFont="1" applyBorder="1" applyAlignment="1">
      <alignment horizontal="right" vertical="center"/>
    </xf>
    <xf numFmtId="49" fontId="35" fillId="0" borderId="1" xfId="1" applyNumberFormat="1" applyFont="1" applyBorder="1" applyAlignment="1">
      <alignment horizontal="left" vertical="center"/>
    </xf>
    <xf numFmtId="49" fontId="35" fillId="0" borderId="0" xfId="1" applyNumberFormat="1" applyFont="1" applyAlignment="1">
      <alignment horizontal="left" vertical="center"/>
    </xf>
    <xf numFmtId="49" fontId="43" fillId="0" borderId="0" xfId="1" applyNumberFormat="1" applyFont="1" applyAlignment="1">
      <alignment horizontal="right"/>
    </xf>
    <xf numFmtId="0" fontId="23" fillId="0" borderId="0" xfId="1" applyFont="1" applyAlignment="1">
      <alignment horizontal="right"/>
    </xf>
    <xf numFmtId="0" fontId="23" fillId="0" borderId="0" xfId="1" applyFont="1" applyAlignment="1">
      <alignment horizontal="center"/>
    </xf>
    <xf numFmtId="0" fontId="23" fillId="0" borderId="0" xfId="1" applyFont="1"/>
    <xf numFmtId="0" fontId="41" fillId="0" borderId="0" xfId="1" applyFont="1"/>
    <xf numFmtId="0" fontId="32" fillId="0" borderId="0" xfId="1" applyFont="1"/>
    <xf numFmtId="0" fontId="1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24" fillId="0" borderId="4" xfId="3" applyNumberFormat="1" applyFont="1" applyBorder="1" applyAlignment="1">
      <alignment horizontal="right" vertical="center" wrapText="1"/>
    </xf>
    <xf numFmtId="4" fontId="6" fillId="0" borderId="4" xfId="3" applyNumberFormat="1" applyFont="1" applyBorder="1" applyAlignment="1">
      <alignment horizontal="right" vertical="center"/>
    </xf>
    <xf numFmtId="0" fontId="6" fillId="0" borderId="4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" fontId="6" fillId="0" borderId="4" xfId="3" applyNumberFormat="1" applyFont="1" applyBorder="1" applyAlignment="1">
      <alignment horizontal="right" vertical="center" wrapText="1"/>
    </xf>
    <xf numFmtId="4" fontId="24" fillId="0" borderId="4" xfId="3" applyNumberFormat="1" applyFont="1" applyBorder="1" applyAlignment="1">
      <alignment horizontal="right" vertical="center"/>
    </xf>
    <xf numFmtId="0" fontId="52" fillId="0" borderId="0" xfId="0" applyFont="1"/>
    <xf numFmtId="0" fontId="52" fillId="0" borderId="0" xfId="0" applyFont="1" applyAlignment="1">
      <alignment wrapText="1"/>
    </xf>
    <xf numFmtId="0" fontId="53" fillId="0" borderId="0" xfId="0" applyFont="1"/>
    <xf numFmtId="49" fontId="52" fillId="0" borderId="0" xfId="0" applyNumberFormat="1" applyFont="1"/>
    <xf numFmtId="0" fontId="52" fillId="0" borderId="0" xfId="0" applyFont="1" applyAlignment="1">
      <alignment horizontal="left" vertical="top" wrapText="1"/>
    </xf>
    <xf numFmtId="0" fontId="54" fillId="0" borderId="0" xfId="0" applyFont="1" applyAlignment="1">
      <alignment vertical="top"/>
    </xf>
    <xf numFmtId="0" fontId="54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49" fontId="54" fillId="0" borderId="0" xfId="0" applyNumberFormat="1" applyFont="1" applyAlignment="1">
      <alignment vertical="top"/>
    </xf>
    <xf numFmtId="0" fontId="54" fillId="0" borderId="0" xfId="0" applyFont="1"/>
    <xf numFmtId="0" fontId="54" fillId="0" borderId="0" xfId="0" applyFont="1" applyAlignment="1">
      <alignment wrapText="1"/>
    </xf>
    <xf numFmtId="0" fontId="54" fillId="0" borderId="0" xfId="0" applyFont="1" applyAlignment="1">
      <alignment horizontal="right" vertical="top"/>
    </xf>
    <xf numFmtId="49" fontId="54" fillId="0" borderId="0" xfId="0" applyNumberFormat="1" applyFont="1"/>
    <xf numFmtId="0" fontId="52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3" fontId="56" fillId="0" borderId="0" xfId="0" applyNumberFormat="1" applyFont="1" applyAlignment="1">
      <alignment horizontal="right" vertical="top"/>
    </xf>
    <xf numFmtId="2" fontId="56" fillId="0" borderId="0" xfId="0" applyNumberFormat="1" applyFont="1" applyAlignment="1">
      <alignment horizontal="center" vertical="top"/>
    </xf>
    <xf numFmtId="4" fontId="56" fillId="0" borderId="0" xfId="0" applyNumberFormat="1" applyFont="1" applyAlignment="1">
      <alignment horizontal="right" vertical="top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right" vertical="top" wrapText="1"/>
    </xf>
    <xf numFmtId="3" fontId="56" fillId="0" borderId="9" xfId="0" applyNumberFormat="1" applyFont="1" applyBorder="1" applyAlignment="1">
      <alignment horizontal="right" vertical="top"/>
    </xf>
    <xf numFmtId="49" fontId="52" fillId="0" borderId="1" xfId="0" applyNumberFormat="1" applyFont="1" applyBorder="1"/>
    <xf numFmtId="0" fontId="52" fillId="0" borderId="1" xfId="0" applyFont="1" applyBorder="1" applyAlignment="1">
      <alignment vertical="center"/>
    </xf>
    <xf numFmtId="2" fontId="56" fillId="0" borderId="1" xfId="0" applyNumberFormat="1" applyFont="1" applyBorder="1" applyAlignment="1">
      <alignment horizontal="center" vertical="top"/>
    </xf>
    <xf numFmtId="4" fontId="56" fillId="0" borderId="1" xfId="0" applyNumberFormat="1" applyFont="1" applyBorder="1" applyAlignment="1">
      <alignment horizontal="right"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right" vertical="top" wrapText="1"/>
    </xf>
    <xf numFmtId="49" fontId="52" fillId="0" borderId="10" xfId="0" applyNumberFormat="1" applyFont="1" applyBorder="1"/>
    <xf numFmtId="3" fontId="53" fillId="0" borderId="0" xfId="0" applyNumberFormat="1" applyFont="1" applyAlignment="1">
      <alignment horizontal="right" vertical="top"/>
    </xf>
    <xf numFmtId="2" fontId="53" fillId="0" borderId="0" xfId="0" applyNumberFormat="1" applyFont="1" applyAlignment="1">
      <alignment horizontal="center" vertical="top"/>
    </xf>
    <xf numFmtId="4" fontId="52" fillId="0" borderId="11" xfId="0" applyNumberFormat="1" applyFont="1" applyBorder="1" applyAlignment="1">
      <alignment horizontal="right" vertical="top" wrapText="1"/>
    </xf>
    <xf numFmtId="49" fontId="57" fillId="0" borderId="0" xfId="0" applyNumberFormat="1" applyFont="1" applyAlignment="1">
      <alignment vertical="top" wrapText="1"/>
    </xf>
    <xf numFmtId="49" fontId="56" fillId="0" borderId="0" xfId="0" applyNumberFormat="1" applyFont="1" applyAlignment="1">
      <alignment vertical="top" wrapText="1"/>
    </xf>
    <xf numFmtId="49" fontId="52" fillId="0" borderId="0" xfId="0" applyNumberFormat="1" applyFont="1" applyAlignment="1">
      <alignment horizontal="center" vertical="top" wrapText="1"/>
    </xf>
    <xf numFmtId="49" fontId="52" fillId="0" borderId="0" xfId="0" applyNumberFormat="1" applyFont="1" applyAlignment="1">
      <alignment vertical="top" wrapText="1"/>
    </xf>
    <xf numFmtId="49" fontId="55" fillId="0" borderId="0" xfId="0" applyNumberFormat="1" applyFont="1" applyAlignment="1">
      <alignment horizontal="center" vertical="top" wrapText="1"/>
    </xf>
    <xf numFmtId="49" fontId="52" fillId="0" borderId="0" xfId="0" applyNumberFormat="1" applyFont="1" applyAlignment="1">
      <alignment horizontal="right" vertical="top" wrapText="1"/>
    </xf>
    <xf numFmtId="49" fontId="52" fillId="0" borderId="12" xfId="0" applyNumberFormat="1" applyFont="1" applyBorder="1"/>
    <xf numFmtId="0" fontId="52" fillId="0" borderId="11" xfId="0" applyFont="1" applyBorder="1" applyAlignment="1">
      <alignment horizontal="right" vertical="top" wrapText="1"/>
    </xf>
    <xf numFmtId="4" fontId="53" fillId="0" borderId="0" xfId="0" applyNumberFormat="1" applyFont="1" applyAlignment="1">
      <alignment horizontal="right" vertical="top"/>
    </xf>
    <xf numFmtId="4" fontId="56" fillId="0" borderId="11" xfId="0" applyNumberFormat="1" applyFont="1" applyBorder="1" applyAlignment="1">
      <alignment horizontal="right" vertical="top" wrapText="1"/>
    </xf>
    <xf numFmtId="49" fontId="56" fillId="0" borderId="0" xfId="0" applyNumberFormat="1" applyFont="1" applyAlignment="1">
      <alignment horizontal="right" vertical="top" wrapText="1"/>
    </xf>
    <xf numFmtId="3" fontId="58" fillId="0" borderId="0" xfId="0" applyNumberFormat="1" applyFont="1" applyAlignment="1">
      <alignment horizontal="right" vertical="top"/>
    </xf>
    <xf numFmtId="2" fontId="58" fillId="0" borderId="0" xfId="0" applyNumberFormat="1" applyFont="1" applyAlignment="1">
      <alignment horizontal="center" vertical="top"/>
    </xf>
    <xf numFmtId="0" fontId="56" fillId="0" borderId="11" xfId="0" applyFont="1" applyBorder="1" applyAlignment="1">
      <alignment horizontal="right" vertical="top" wrapText="1"/>
    </xf>
    <xf numFmtId="0" fontId="52" fillId="0" borderId="9" xfId="0" applyFont="1" applyBorder="1" applyAlignment="1">
      <alignment vertical="top" wrapText="1"/>
    </xf>
    <xf numFmtId="49" fontId="52" fillId="0" borderId="1" xfId="0" applyNumberFormat="1" applyFont="1" applyBorder="1" applyAlignment="1">
      <alignment vertical="top" wrapText="1"/>
    </xf>
    <xf numFmtId="0" fontId="52" fillId="0" borderId="1" xfId="0" applyFont="1" applyBorder="1"/>
    <xf numFmtId="49" fontId="52" fillId="0" borderId="1" xfId="0" applyNumberFormat="1" applyFont="1" applyBorder="1" applyAlignment="1">
      <alignment vertical="top"/>
    </xf>
    <xf numFmtId="49" fontId="59" fillId="0" borderId="9" xfId="0" applyNumberFormat="1" applyFont="1" applyBorder="1" applyAlignment="1">
      <alignment horizontal="right" vertical="top" wrapText="1"/>
    </xf>
    <xf numFmtId="49" fontId="59" fillId="0" borderId="1" xfId="0" applyNumberFormat="1" applyFont="1" applyBorder="1" applyAlignment="1">
      <alignment vertical="top" wrapText="1"/>
    </xf>
    <xf numFmtId="0" fontId="52" fillId="0" borderId="1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49" fontId="56" fillId="0" borderId="10" xfId="0" applyNumberFormat="1" applyFont="1" applyBorder="1" applyAlignment="1">
      <alignment horizontal="center" vertical="top" wrapText="1"/>
    </xf>
    <xf numFmtId="4" fontId="56" fillId="0" borderId="13" xfId="0" applyNumberFormat="1" applyFont="1" applyBorder="1" applyAlignment="1">
      <alignment horizontal="right" vertical="top" wrapText="1"/>
    </xf>
    <xf numFmtId="0" fontId="56" fillId="0" borderId="2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right" vertical="top" wrapText="1"/>
    </xf>
    <xf numFmtId="49" fontId="56" fillId="0" borderId="2" xfId="0" applyNumberFormat="1" applyFont="1" applyBorder="1" applyAlignment="1">
      <alignment horizontal="center" vertical="top" wrapText="1"/>
    </xf>
    <xf numFmtId="49" fontId="56" fillId="0" borderId="2" xfId="0" applyNumberFormat="1" applyFont="1" applyBorder="1" applyAlignment="1">
      <alignment horizontal="left" vertical="top" wrapText="1"/>
    </xf>
    <xf numFmtId="49" fontId="56" fillId="0" borderId="0" xfId="0" applyNumberFormat="1" applyFont="1" applyAlignment="1">
      <alignment horizontal="left" vertical="top" wrapText="1"/>
    </xf>
    <xf numFmtId="49" fontId="56" fillId="0" borderId="12" xfId="0" applyNumberFormat="1" applyFont="1" applyBorder="1" applyAlignment="1">
      <alignment horizontal="center" vertical="top" wrapText="1"/>
    </xf>
    <xf numFmtId="2" fontId="59" fillId="0" borderId="2" xfId="0" applyNumberFormat="1" applyFont="1" applyBorder="1" applyAlignment="1">
      <alignment horizontal="right" vertical="top" wrapText="1"/>
    </xf>
    <xf numFmtId="170" fontId="56" fillId="0" borderId="2" xfId="0" applyNumberFormat="1" applyFont="1" applyBorder="1" applyAlignment="1">
      <alignment horizontal="center" vertical="top" wrapText="1"/>
    </xf>
    <xf numFmtId="1" fontId="56" fillId="0" borderId="2" xfId="0" applyNumberFormat="1" applyFont="1" applyBorder="1" applyAlignment="1">
      <alignment horizontal="center" vertical="top" wrapText="1"/>
    </xf>
    <xf numFmtId="49" fontId="56" fillId="0" borderId="14" xfId="0" applyNumberFormat="1" applyFont="1" applyBorder="1" applyAlignment="1">
      <alignment horizontal="center" vertical="top" wrapText="1"/>
    </xf>
    <xf numFmtId="4" fontId="56" fillId="0" borderId="2" xfId="0" applyNumberFormat="1" applyFont="1" applyBorder="1" applyAlignment="1">
      <alignment horizontal="right" vertical="top" wrapText="1"/>
    </xf>
    <xf numFmtId="4" fontId="54" fillId="0" borderId="11" xfId="0" applyNumberFormat="1" applyFont="1" applyBorder="1" applyAlignment="1">
      <alignment horizontal="right" vertical="top" wrapText="1"/>
    </xf>
    <xf numFmtId="0" fontId="54" fillId="0" borderId="0" xfId="0" applyFont="1" applyAlignment="1">
      <alignment horizontal="center" vertical="top" wrapText="1"/>
    </xf>
    <xf numFmtId="0" fontId="54" fillId="0" borderId="0" xfId="0" applyFont="1" applyAlignment="1">
      <alignment horizontal="right" vertical="top" wrapText="1"/>
    </xf>
    <xf numFmtId="1" fontId="54" fillId="0" borderId="0" xfId="0" applyNumberFormat="1" applyFont="1" applyAlignment="1">
      <alignment horizontal="center" vertical="top" wrapText="1"/>
    </xf>
    <xf numFmtId="49" fontId="54" fillId="0" borderId="0" xfId="0" applyNumberFormat="1" applyFont="1" applyAlignment="1">
      <alignment horizontal="center" vertical="top" wrapText="1"/>
    </xf>
    <xf numFmtId="49" fontId="54" fillId="0" borderId="0" xfId="0" applyNumberFormat="1" applyFont="1" applyAlignment="1">
      <alignment horizontal="right" vertical="top" wrapText="1"/>
    </xf>
    <xf numFmtId="49" fontId="54" fillId="0" borderId="12" xfId="0" applyNumberFormat="1" applyFont="1" applyBorder="1" applyAlignment="1">
      <alignment horizontal="right" vertical="top" wrapText="1"/>
    </xf>
    <xf numFmtId="0" fontId="60" fillId="0" borderId="0" xfId="0" applyFont="1"/>
    <xf numFmtId="4" fontId="54" fillId="0" borderId="0" xfId="0" applyNumberFormat="1" applyFont="1" applyAlignment="1">
      <alignment horizontal="right" vertical="top" wrapText="1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right" vertical="top" wrapText="1"/>
    </xf>
    <xf numFmtId="166" fontId="54" fillId="0" borderId="0" xfId="0" applyNumberFormat="1" applyFont="1" applyAlignment="1">
      <alignment horizontal="center" vertical="top" wrapText="1"/>
    </xf>
    <xf numFmtId="2" fontId="54" fillId="0" borderId="0" xfId="0" applyNumberFormat="1" applyFont="1" applyAlignment="1">
      <alignment horizontal="center" vertical="top" wrapText="1"/>
    </xf>
    <xf numFmtId="49" fontId="54" fillId="0" borderId="12" xfId="0" applyNumberFormat="1" applyFont="1" applyBorder="1" applyAlignment="1">
      <alignment horizontal="right" vertical="center" wrapText="1"/>
    </xf>
    <xf numFmtId="49" fontId="54" fillId="0" borderId="12" xfId="0" applyNumberFormat="1" applyFont="1" applyBorder="1" applyAlignment="1">
      <alignment vertical="center" wrapText="1"/>
    </xf>
    <xf numFmtId="0" fontId="56" fillId="0" borderId="13" xfId="0" applyFont="1" applyBorder="1" applyAlignment="1">
      <alignment horizontal="right" vertical="top" wrapText="1"/>
    </xf>
    <xf numFmtId="0" fontId="59" fillId="0" borderId="2" xfId="0" applyFont="1" applyBorder="1" applyAlignment="1">
      <alignment horizontal="right" vertical="top" wrapText="1"/>
    </xf>
    <xf numFmtId="2" fontId="56" fillId="0" borderId="13" xfId="0" applyNumberFormat="1" applyFont="1" applyBorder="1" applyAlignment="1">
      <alignment horizontal="right" vertical="top" wrapText="1"/>
    </xf>
    <xf numFmtId="2" fontId="56" fillId="0" borderId="2" xfId="0" applyNumberFormat="1" applyFont="1" applyBorder="1" applyAlignment="1">
      <alignment horizontal="right" vertical="top" wrapText="1"/>
    </xf>
    <xf numFmtId="2" fontId="54" fillId="0" borderId="11" xfId="0" applyNumberFormat="1" applyFont="1" applyBorder="1" applyAlignment="1">
      <alignment horizontal="right" vertical="top" wrapText="1"/>
    </xf>
    <xf numFmtId="165" fontId="54" fillId="0" borderId="0" xfId="0" applyNumberFormat="1" applyFont="1" applyAlignment="1">
      <alignment horizontal="center" vertical="top" wrapText="1"/>
    </xf>
    <xf numFmtId="2" fontId="56" fillId="0" borderId="2" xfId="0" applyNumberFormat="1" applyFont="1" applyBorder="1" applyAlignment="1">
      <alignment horizontal="center" vertical="top" wrapText="1"/>
    </xf>
    <xf numFmtId="2" fontId="52" fillId="0" borderId="11" xfId="0" applyNumberFormat="1" applyFont="1" applyBorder="1" applyAlignment="1">
      <alignment horizontal="right" vertical="top" wrapText="1"/>
    </xf>
    <xf numFmtId="166" fontId="52" fillId="0" borderId="0" xfId="0" applyNumberFormat="1" applyFont="1" applyAlignment="1">
      <alignment horizontal="center" vertical="top" wrapText="1"/>
    </xf>
    <xf numFmtId="4" fontId="52" fillId="0" borderId="0" xfId="0" applyNumberFormat="1" applyFont="1" applyAlignment="1">
      <alignment horizontal="right" vertical="top" wrapText="1"/>
    </xf>
    <xf numFmtId="167" fontId="54" fillId="0" borderId="0" xfId="0" applyNumberFormat="1" applyFont="1" applyAlignment="1">
      <alignment horizontal="center" vertical="top" wrapText="1"/>
    </xf>
    <xf numFmtId="2" fontId="52" fillId="0" borderId="0" xfId="0" applyNumberFormat="1" applyFont="1" applyAlignment="1">
      <alignment horizontal="center" vertical="top" wrapText="1"/>
    </xf>
    <xf numFmtId="2" fontId="52" fillId="0" borderId="0" xfId="0" applyNumberFormat="1" applyFont="1" applyAlignment="1">
      <alignment horizontal="right" vertical="top" wrapText="1"/>
    </xf>
    <xf numFmtId="2" fontId="54" fillId="0" borderId="0" xfId="0" applyNumberFormat="1" applyFont="1" applyAlignment="1">
      <alignment horizontal="right" vertical="top" wrapText="1"/>
    </xf>
    <xf numFmtId="171" fontId="54" fillId="0" borderId="0" xfId="0" applyNumberFormat="1" applyFont="1" applyAlignment="1">
      <alignment horizontal="center" vertical="top" wrapText="1"/>
    </xf>
    <xf numFmtId="49" fontId="52" fillId="0" borderId="12" xfId="0" applyNumberFormat="1" applyFont="1" applyBorder="1" applyAlignment="1">
      <alignment vertical="center" wrapText="1"/>
    </xf>
    <xf numFmtId="166" fontId="56" fillId="0" borderId="2" xfId="0" applyNumberFormat="1" applyFont="1" applyBorder="1" applyAlignment="1">
      <alignment horizontal="center" vertical="top" wrapText="1"/>
    </xf>
    <xf numFmtId="4" fontId="59" fillId="0" borderId="2" xfId="0" applyNumberFormat="1" applyFont="1" applyBorder="1" applyAlignment="1">
      <alignment horizontal="right" vertical="top" wrapText="1"/>
    </xf>
    <xf numFmtId="171" fontId="56" fillId="0" borderId="2" xfId="0" applyNumberFormat="1" applyFont="1" applyBorder="1" applyAlignment="1">
      <alignment horizontal="center" vertical="top" wrapText="1"/>
    </xf>
    <xf numFmtId="167" fontId="56" fillId="0" borderId="2" xfId="0" applyNumberFormat="1" applyFont="1" applyBorder="1" applyAlignment="1">
      <alignment horizontal="center" vertical="top" wrapText="1"/>
    </xf>
    <xf numFmtId="170" fontId="54" fillId="0" borderId="0" xfId="0" applyNumberFormat="1" applyFont="1" applyAlignment="1">
      <alignment horizontal="center" vertical="top" wrapText="1"/>
    </xf>
    <xf numFmtId="165" fontId="56" fillId="0" borderId="2" xfId="0" applyNumberFormat="1" applyFont="1" applyBorder="1" applyAlignment="1">
      <alignment horizontal="center" vertical="top" wrapText="1"/>
    </xf>
    <xf numFmtId="172" fontId="56" fillId="0" borderId="2" xfId="0" applyNumberFormat="1" applyFont="1" applyBorder="1" applyAlignment="1">
      <alignment horizontal="center" vertical="top" wrapText="1"/>
    </xf>
    <xf numFmtId="172" fontId="54" fillId="0" borderId="0" xfId="0" applyNumberFormat="1" applyFont="1" applyAlignment="1">
      <alignment horizontal="center" vertical="top" wrapText="1"/>
    </xf>
    <xf numFmtId="0" fontId="52" fillId="0" borderId="4" xfId="0" applyFont="1" applyBorder="1" applyAlignment="1">
      <alignment horizontal="center" vertical="center"/>
    </xf>
    <xf numFmtId="49" fontId="52" fillId="0" borderId="4" xfId="0" applyNumberFormat="1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left" vertical="top"/>
    </xf>
    <xf numFmtId="2" fontId="54" fillId="0" borderId="0" xfId="0" applyNumberFormat="1" applyFont="1" applyAlignment="1">
      <alignment horizontal="right"/>
    </xf>
    <xf numFmtId="0" fontId="54" fillId="0" borderId="0" xfId="0" applyFont="1" applyAlignment="1">
      <alignment horizontal="left"/>
    </xf>
    <xf numFmtId="4" fontId="54" fillId="0" borderId="6" xfId="0" applyNumberFormat="1" applyFont="1" applyBorder="1" applyAlignment="1">
      <alignment horizontal="right"/>
    </xf>
    <xf numFmtId="2" fontId="54" fillId="0" borderId="6" xfId="0" applyNumberFormat="1" applyFont="1" applyBorder="1" applyAlignment="1">
      <alignment horizontal="right"/>
    </xf>
    <xf numFmtId="4" fontId="54" fillId="0" borderId="1" xfId="0" applyNumberFormat="1" applyFont="1" applyBorder="1" applyAlignment="1">
      <alignment horizontal="right"/>
    </xf>
    <xf numFmtId="0" fontId="52" fillId="0" borderId="6" xfId="0" applyFont="1" applyBorder="1"/>
    <xf numFmtId="0" fontId="59" fillId="0" borderId="0" xfId="0" applyFont="1"/>
    <xf numFmtId="2" fontId="54" fillId="0" borderId="1" xfId="0" applyNumberFormat="1" applyFont="1" applyBorder="1"/>
    <xf numFmtId="49" fontId="52" fillId="0" borderId="0" xfId="0" applyNumberFormat="1" applyFont="1" applyAlignment="1">
      <alignment horizontal="right"/>
    </xf>
    <xf numFmtId="2" fontId="54" fillId="0" borderId="0" xfId="0" applyNumberFormat="1" applyFont="1"/>
    <xf numFmtId="0" fontId="55" fillId="0" borderId="0" xfId="0" applyFont="1"/>
    <xf numFmtId="0" fontId="54" fillId="0" borderId="0" xfId="0" applyFont="1" applyAlignment="1">
      <alignment vertical="center" wrapText="1"/>
    </xf>
    <xf numFmtId="49" fontId="59" fillId="0" borderId="0" xfId="0" applyNumberFormat="1" applyFont="1" applyAlignment="1">
      <alignment horizontal="left"/>
    </xf>
    <xf numFmtId="0" fontId="54" fillId="0" borderId="2" xfId="0" applyFont="1" applyBorder="1" applyAlignment="1">
      <alignment horizontal="center"/>
    </xf>
    <xf numFmtId="0" fontId="54" fillId="0" borderId="2" xfId="0" applyFont="1" applyBorder="1"/>
    <xf numFmtId="49" fontId="55" fillId="0" borderId="0" xfId="0" applyNumberFormat="1" applyFont="1"/>
    <xf numFmtId="49" fontId="55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right" vertical="top"/>
    </xf>
    <xf numFmtId="49" fontId="54" fillId="0" borderId="0" xfId="0" applyNumberFormat="1" applyFont="1" applyAlignment="1">
      <alignment wrapText="1"/>
    </xf>
    <xf numFmtId="49" fontId="52" fillId="0" borderId="1" xfId="0" applyNumberFormat="1" applyFont="1" applyBorder="1" applyAlignment="1">
      <alignment horizontal="center"/>
    </xf>
    <xf numFmtId="49" fontId="61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center" vertical="top"/>
    </xf>
    <xf numFmtId="49" fontId="54" fillId="0" borderId="2" xfId="0" applyNumberFormat="1" applyFont="1" applyBorder="1" applyAlignment="1">
      <alignment vertical="top"/>
    </xf>
    <xf numFmtId="49" fontId="54" fillId="0" borderId="0" xfId="0" applyNumberFormat="1" applyFont="1" applyAlignment="1">
      <alignment horizontal="left"/>
    </xf>
    <xf numFmtId="0" fontId="53" fillId="0" borderId="0" xfId="0" applyFont="1" applyAlignment="1">
      <alignment wrapText="1"/>
    </xf>
    <xf numFmtId="49" fontId="53" fillId="0" borderId="0" xfId="0" applyNumberFormat="1" applyFont="1" applyAlignment="1">
      <alignment vertical="top" wrapText="1"/>
    </xf>
    <xf numFmtId="0" fontId="54" fillId="0" borderId="0" xfId="0" applyFont="1" applyAlignment="1">
      <alignment horizontal="left" vertical="top" wrapText="1"/>
    </xf>
    <xf numFmtId="49" fontId="54" fillId="0" borderId="0" xfId="0" applyNumberFormat="1" applyFont="1" applyAlignment="1">
      <alignment horizontal="right"/>
    </xf>
    <xf numFmtId="49" fontId="54" fillId="0" borderId="0" xfId="0" applyNumberFormat="1" applyFont="1" applyAlignment="1">
      <alignment vertical="top" wrapText="1"/>
    </xf>
    <xf numFmtId="0" fontId="52" fillId="0" borderId="0" xfId="0" applyFont="1" applyAlignment="1">
      <alignment horizontal="right"/>
    </xf>
    <xf numFmtId="0" fontId="52" fillId="0" borderId="0" xfId="0" applyFont="1" applyAlignment="1">
      <alignment vertical="top"/>
    </xf>
    <xf numFmtId="49" fontId="56" fillId="0" borderId="4" xfId="0" applyNumberFormat="1" applyFont="1" applyBorder="1" applyAlignment="1">
      <alignment horizontal="right" vertical="top"/>
    </xf>
    <xf numFmtId="0" fontId="52" fillId="0" borderId="4" xfId="0" applyFont="1" applyBorder="1" applyAlignment="1">
      <alignment vertical="top"/>
    </xf>
    <xf numFmtId="49" fontId="52" fillId="0" borderId="4" xfId="0" applyNumberFormat="1" applyFont="1" applyBorder="1" applyAlignment="1">
      <alignment horizontal="right" vertical="top"/>
    </xf>
    <xf numFmtId="0" fontId="52" fillId="0" borderId="8" xfId="0" applyFont="1" applyBorder="1"/>
    <xf numFmtId="49" fontId="55" fillId="0" borderId="8" xfId="0" applyNumberFormat="1" applyFont="1" applyBorder="1" applyAlignment="1">
      <alignment horizontal="center" wrapText="1"/>
    </xf>
    <xf numFmtId="49" fontId="55" fillId="0" borderId="8" xfId="0" applyNumberFormat="1" applyFont="1" applyBorder="1" applyAlignment="1">
      <alignment wrapText="1"/>
    </xf>
    <xf numFmtId="0" fontId="52" fillId="0" borderId="8" xfId="0" applyFont="1" applyBorder="1" applyAlignment="1">
      <alignment wrapText="1"/>
    </xf>
    <xf numFmtId="49" fontId="55" fillId="0" borderId="8" xfId="0" applyNumberFormat="1" applyFont="1" applyBorder="1" applyAlignment="1">
      <alignment horizontal="right" wrapText="1"/>
    </xf>
    <xf numFmtId="4" fontId="52" fillId="0" borderId="3" xfId="0" applyNumberFormat="1" applyFont="1" applyBorder="1" applyAlignment="1">
      <alignment horizontal="right" vertical="top" wrapText="1"/>
    </xf>
    <xf numFmtId="0" fontId="52" fillId="0" borderId="3" xfId="0" applyFont="1" applyBorder="1" applyAlignment="1">
      <alignment horizontal="center" vertical="top" wrapText="1"/>
    </xf>
    <xf numFmtId="0" fontId="52" fillId="0" borderId="3" xfId="0" applyFont="1" applyBorder="1" applyAlignment="1">
      <alignment horizontal="left" vertical="top" wrapText="1"/>
    </xf>
    <xf numFmtId="49" fontId="52" fillId="0" borderId="3" xfId="0" applyNumberFormat="1" applyFont="1" applyBorder="1" applyAlignment="1">
      <alignment horizontal="center" vertical="top" wrapText="1"/>
    </xf>
    <xf numFmtId="0" fontId="54" fillId="0" borderId="4" xfId="0" applyFont="1" applyBorder="1" applyAlignment="1">
      <alignment horizontal="center" wrapText="1"/>
    </xf>
    <xf numFmtId="0" fontId="54" fillId="0" borderId="5" xfId="0" applyFont="1" applyBorder="1" applyAlignment="1">
      <alignment horizontal="center" wrapText="1"/>
    </xf>
    <xf numFmtId="0" fontId="63" fillId="0" borderId="3" xfId="0" applyFont="1" applyBorder="1" applyAlignment="1">
      <alignment horizontal="center" vertical="center" wrapText="1"/>
    </xf>
    <xf numFmtId="0" fontId="64" fillId="0" borderId="0" xfId="0" applyFont="1"/>
    <xf numFmtId="0" fontId="63" fillId="0" borderId="0" xfId="0" applyFont="1" applyAlignment="1">
      <alignment horizontal="left" indent="1"/>
    </xf>
    <xf numFmtId="0" fontId="63" fillId="0" borderId="0" xfId="0" applyFont="1"/>
    <xf numFmtId="0" fontId="66" fillId="0" borderId="0" xfId="0" applyFont="1" applyAlignment="1">
      <alignment horizontal="center"/>
    </xf>
    <xf numFmtId="0" fontId="52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0" fontId="54" fillId="0" borderId="1" xfId="0" applyFont="1" applyBorder="1" applyAlignment="1">
      <alignment horizontal="left" vertical="top"/>
    </xf>
    <xf numFmtId="0" fontId="67" fillId="0" borderId="0" xfId="0" applyFont="1"/>
    <xf numFmtId="0" fontId="67" fillId="0" borderId="0" xfId="0" applyFont="1" applyAlignment="1">
      <alignment wrapText="1"/>
    </xf>
    <xf numFmtId="4" fontId="56" fillId="0" borderId="4" xfId="0" applyNumberFormat="1" applyFont="1" applyBorder="1" applyAlignment="1">
      <alignment horizontal="right" vertical="top" wrapText="1"/>
    </xf>
    <xf numFmtId="0" fontId="52" fillId="0" borderId="4" xfId="0" applyFont="1" applyBorder="1"/>
    <xf numFmtId="0" fontId="56" fillId="0" borderId="4" xfId="0" applyFont="1" applyBorder="1" applyAlignment="1">
      <alignment horizontal="right" vertical="top" wrapText="1"/>
    </xf>
    <xf numFmtId="0" fontId="56" fillId="0" borderId="4" xfId="0" applyFont="1" applyBorder="1"/>
    <xf numFmtId="4" fontId="56" fillId="0" borderId="4" xfId="0" applyNumberFormat="1" applyFont="1" applyBorder="1" applyAlignment="1">
      <alignment horizontal="right" vertical="top"/>
    </xf>
    <xf numFmtId="4" fontId="52" fillId="0" borderId="4" xfId="0" applyNumberFormat="1" applyFont="1" applyBorder="1" applyAlignment="1">
      <alignment horizontal="right" vertical="top" wrapText="1"/>
    </xf>
    <xf numFmtId="0" fontId="52" fillId="0" borderId="4" xfId="0" applyFont="1" applyBorder="1" applyAlignment="1">
      <alignment horizontal="left" vertical="top" wrapText="1"/>
    </xf>
    <xf numFmtId="0" fontId="52" fillId="0" borderId="4" xfId="0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center" vertical="top" wrapText="1"/>
    </xf>
    <xf numFmtId="0" fontId="59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0" fontId="55" fillId="0" borderId="0" xfId="0" applyFont="1" applyAlignment="1">
      <alignment vertical="top"/>
    </xf>
    <xf numFmtId="0" fontId="54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  <xf numFmtId="0" fontId="54" fillId="0" borderId="0" xfId="0" applyFont="1" applyAlignment="1">
      <alignment horizontal="right"/>
    </xf>
    <xf numFmtId="0" fontId="14" fillId="0" borderId="0" xfId="2" applyFont="1" applyAlignment="1">
      <alignment horizontal="center" vertical="center"/>
    </xf>
    <xf numFmtId="0" fontId="14" fillId="0" borderId="0" xfId="2" quotePrefix="1" applyFont="1" applyAlignment="1">
      <alignment horizontal="center" vertical="top" wrapText="1"/>
    </xf>
    <xf numFmtId="0" fontId="4" fillId="0" borderId="0" xfId="2" applyAlignment="1">
      <alignment horizontal="center" vertical="top" wrapText="1"/>
    </xf>
    <xf numFmtId="0" fontId="14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4" fillId="0" borderId="0" xfId="2" quotePrefix="1" applyFont="1" applyAlignment="1">
      <alignment horizontal="center" vertical="center" wrapText="1"/>
    </xf>
    <xf numFmtId="0" fontId="4" fillId="0" borderId="0" xfId="2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4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6" fillId="0" borderId="1" xfId="40" applyFont="1" applyBorder="1" applyAlignment="1">
      <alignment horizontal="left" vertical="top" wrapText="1"/>
    </xf>
    <xf numFmtId="0" fontId="6" fillId="0" borderId="5" xfId="40" applyFont="1" applyBorder="1" applyAlignment="1">
      <alignment horizontal="center" vertical="center" wrapText="1"/>
    </xf>
    <xf numFmtId="0" fontId="6" fillId="0" borderId="6" xfId="40" applyFont="1" applyBorder="1" applyAlignment="1">
      <alignment horizontal="center" vertical="center" wrapText="1"/>
    </xf>
    <xf numFmtId="0" fontId="4" fillId="0" borderId="7" xfId="40" applyBorder="1" applyAlignment="1">
      <alignment wrapText="1"/>
    </xf>
    <xf numFmtId="0" fontId="6" fillId="0" borderId="0" xfId="40" quotePrefix="1" applyFont="1" applyAlignment="1">
      <alignment horizontal="center" vertical="top" wrapText="1"/>
    </xf>
    <xf numFmtId="0" fontId="6" fillId="0" borderId="0" xfId="40" applyFont="1" applyAlignment="1">
      <alignment horizontal="center" vertical="top" wrapText="1"/>
    </xf>
    <xf numFmtId="0" fontId="4" fillId="0" borderId="0" xfId="40" applyAlignment="1">
      <alignment horizontal="center" vertical="top" wrapText="1"/>
    </xf>
    <xf numFmtId="0" fontId="6" fillId="0" borderId="0" xfId="40" applyFont="1" applyAlignment="1">
      <alignment horizontal="center" wrapText="1"/>
    </xf>
    <xf numFmtId="0" fontId="4" fillId="0" borderId="0" xfId="40" applyAlignment="1">
      <alignment wrapText="1"/>
    </xf>
    <xf numFmtId="0" fontId="14" fillId="0" borderId="0" xfId="40" quotePrefix="1" applyFont="1" applyAlignment="1">
      <alignment horizontal="center" vertical="center" wrapText="1"/>
    </xf>
    <xf numFmtId="0" fontId="4" fillId="0" borderId="0" xfId="40" applyAlignment="1">
      <alignment horizontal="center" vertical="center" wrapText="1"/>
    </xf>
    <xf numFmtId="0" fontId="4" fillId="0" borderId="0" xfId="40" applyAlignment="1">
      <alignment vertical="top"/>
    </xf>
    <xf numFmtId="0" fontId="24" fillId="0" borderId="5" xfId="40" applyFont="1" applyBorder="1" applyAlignment="1">
      <alignment horizontal="center" vertical="center" wrapText="1"/>
    </xf>
    <xf numFmtId="0" fontId="24" fillId="0" borderId="6" xfId="40" applyFont="1" applyBorder="1" applyAlignment="1">
      <alignment horizontal="center" vertical="center" wrapText="1"/>
    </xf>
    <xf numFmtId="0" fontId="24" fillId="0" borderId="7" xfId="40" applyFont="1" applyBorder="1" applyAlignment="1">
      <alignment horizontal="center" vertical="center" wrapText="1"/>
    </xf>
    <xf numFmtId="49" fontId="25" fillId="0" borderId="5" xfId="40" applyNumberFormat="1" applyFont="1" applyBorder="1" applyAlignment="1">
      <alignment horizontal="left" wrapText="1"/>
    </xf>
    <xf numFmtId="0" fontId="25" fillId="0" borderId="6" xfId="40" applyFont="1" applyBorder="1" applyAlignment="1">
      <alignment horizontal="left" wrapText="1"/>
    </xf>
    <xf numFmtId="0" fontId="25" fillId="0" borderId="7" xfId="40" applyFont="1" applyBorder="1" applyAlignment="1">
      <alignment horizontal="left" wrapText="1"/>
    </xf>
    <xf numFmtId="49" fontId="6" fillId="0" borderId="5" xfId="40" applyNumberFormat="1" applyFont="1" applyBorder="1" applyAlignment="1">
      <alignment wrapText="1"/>
    </xf>
    <xf numFmtId="0" fontId="4" fillId="0" borderId="6" xfId="40" applyBorder="1"/>
    <xf numFmtId="0" fontId="4" fillId="0" borderId="7" xfId="40" applyBorder="1"/>
    <xf numFmtId="49" fontId="25" fillId="0" borderId="6" xfId="40" applyNumberFormat="1" applyFont="1" applyBorder="1" applyAlignment="1">
      <alignment horizontal="left" wrapText="1"/>
    </xf>
    <xf numFmtId="49" fontId="25" fillId="0" borderId="7" xfId="40" applyNumberFormat="1" applyFont="1" applyBorder="1" applyAlignment="1">
      <alignment horizontal="left" wrapText="1"/>
    </xf>
    <xf numFmtId="0" fontId="4" fillId="0" borderId="6" xfId="40" applyBorder="1" applyAlignment="1">
      <alignment wrapText="1"/>
    </xf>
    <xf numFmtId="0" fontId="52" fillId="0" borderId="3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wrapText="1"/>
    </xf>
    <xf numFmtId="0" fontId="55" fillId="0" borderId="2" xfId="0" applyFont="1" applyBorder="1" applyAlignment="1">
      <alignment horizontal="center"/>
    </xf>
    <xf numFmtId="0" fontId="54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54" fillId="0" borderId="0" xfId="0" applyFont="1" applyAlignment="1">
      <alignment horizontal="center" wrapText="1"/>
    </xf>
    <xf numFmtId="0" fontId="55" fillId="0" borderId="2" xfId="0" applyFont="1" applyBorder="1" applyAlignment="1">
      <alignment horizontal="center" vertical="top"/>
    </xf>
    <xf numFmtId="0" fontId="54" fillId="0" borderId="0" xfId="0" applyFont="1" applyAlignment="1">
      <alignment wrapText="1"/>
    </xf>
    <xf numFmtId="0" fontId="52" fillId="0" borderId="8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right" vertical="top" wrapText="1"/>
    </xf>
    <xf numFmtId="0" fontId="56" fillId="0" borderId="7" xfId="0" applyFont="1" applyBorder="1" applyAlignment="1">
      <alignment horizontal="right" vertical="top" wrapText="1"/>
    </xf>
    <xf numFmtId="0" fontId="59" fillId="0" borderId="5" xfId="0" applyFont="1" applyBorder="1" applyAlignment="1">
      <alignment horizontal="right" vertical="top" wrapText="1"/>
    </xf>
    <xf numFmtId="0" fontId="59" fillId="0" borderId="7" xfId="0" applyFont="1" applyBorder="1" applyAlignment="1">
      <alignment horizontal="right" vertical="top" wrapText="1"/>
    </xf>
    <xf numFmtId="0" fontId="62" fillId="0" borderId="5" xfId="0" applyFont="1" applyBorder="1" applyAlignment="1">
      <alignment horizontal="left" vertical="center" wrapText="1"/>
    </xf>
    <xf numFmtId="0" fontId="62" fillId="0" borderId="6" xfId="0" applyFont="1" applyBorder="1" applyAlignment="1">
      <alignment horizontal="left" vertical="center" wrapText="1"/>
    </xf>
    <xf numFmtId="0" fontId="62" fillId="0" borderId="7" xfId="0" applyFont="1" applyBorder="1" applyAlignment="1">
      <alignment horizontal="left" vertical="center" wrapText="1"/>
    </xf>
    <xf numFmtId="0" fontId="52" fillId="0" borderId="5" xfId="0" applyFont="1" applyBorder="1" applyAlignment="1">
      <alignment horizontal="right" indent="1"/>
    </xf>
    <xf numFmtId="0" fontId="52" fillId="0" borderId="7" xfId="0" applyFont="1" applyBorder="1" applyAlignment="1">
      <alignment horizontal="right" indent="1"/>
    </xf>
    <xf numFmtId="0" fontId="68" fillId="0" borderId="5" xfId="0" applyFont="1" applyBorder="1" applyAlignment="1">
      <alignment horizontal="right"/>
    </xf>
    <xf numFmtId="0" fontId="68" fillId="0" borderId="7" xfId="0" applyFont="1" applyBorder="1" applyAlignment="1">
      <alignment horizontal="right"/>
    </xf>
    <xf numFmtId="0" fontId="54" fillId="0" borderId="1" xfId="0" applyFont="1" applyBorder="1" applyAlignment="1">
      <alignment horizontal="right" vertical="top" wrapText="1"/>
    </xf>
    <xf numFmtId="49" fontId="54" fillId="0" borderId="0" xfId="0" applyNumberFormat="1" applyFont="1" applyAlignment="1">
      <alignment horizontal="left" vertical="top" wrapText="1"/>
    </xf>
    <xf numFmtId="0" fontId="52" fillId="0" borderId="4" xfId="0" applyFont="1" applyBorder="1" applyAlignment="1">
      <alignment horizontal="right" indent="1"/>
    </xf>
    <xf numFmtId="0" fontId="52" fillId="0" borderId="1" xfId="0" applyFont="1" applyBorder="1" applyAlignment="1">
      <alignment horizontal="left" vertical="top" wrapText="1"/>
    </xf>
    <xf numFmtId="49" fontId="54" fillId="0" borderId="1" xfId="0" applyNumberFormat="1" applyFont="1" applyBorder="1" applyAlignment="1">
      <alignment horizontal="right" vertical="top" wrapText="1"/>
    </xf>
    <xf numFmtId="0" fontId="54" fillId="0" borderId="1" xfId="0" applyFont="1" applyBorder="1" applyAlignment="1">
      <alignment horizontal="left" vertical="top" wrapText="1"/>
    </xf>
    <xf numFmtId="0" fontId="6" fillId="0" borderId="0" xfId="45" applyNumberFormat="1" applyFont="1" applyFill="1" applyBorder="1" applyAlignment="1" applyProtection="1">
      <alignment horizontal="center" vertical="center" wrapText="1"/>
    </xf>
    <xf numFmtId="4" fontId="6" fillId="0" borderId="0" xfId="40" quotePrefix="1" applyNumberFormat="1" applyFont="1" applyAlignment="1">
      <alignment horizontal="center" vertical="top" wrapText="1"/>
    </xf>
    <xf numFmtId="4" fontId="6" fillId="0" borderId="0" xfId="40" applyNumberFormat="1" applyFont="1" applyAlignment="1">
      <alignment horizontal="center" vertical="top" wrapText="1"/>
    </xf>
    <xf numFmtId="0" fontId="42" fillId="0" borderId="0" xfId="46" applyFont="1" applyAlignment="1">
      <alignment horizontal="center"/>
    </xf>
    <xf numFmtId="0" fontId="41" fillId="0" borderId="1" xfId="0" applyFont="1" applyBorder="1" applyAlignment="1">
      <alignment horizontal="center" wrapText="1"/>
    </xf>
    <xf numFmtId="0" fontId="40" fillId="0" borderId="0" xfId="46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2" fillId="0" borderId="4" xfId="46" applyFont="1" applyBorder="1" applyAlignment="1">
      <alignment horizontal="center" vertical="center" wrapText="1"/>
    </xf>
    <xf numFmtId="0" fontId="32" fillId="0" borderId="4" xfId="46" applyFont="1" applyBorder="1" applyAlignment="1">
      <alignment horizontal="center" vertical="center" textRotation="90" wrapText="1"/>
    </xf>
    <xf numFmtId="0" fontId="32" fillId="0" borderId="5" xfId="46" applyFont="1" applyBorder="1" applyAlignment="1">
      <alignment horizontal="center" vertical="center" wrapText="1"/>
    </xf>
    <xf numFmtId="0" fontId="32" fillId="0" borderId="6" xfId="46" applyFont="1" applyBorder="1" applyAlignment="1">
      <alignment horizontal="center" vertical="center" wrapText="1"/>
    </xf>
    <xf numFmtId="0" fontId="32" fillId="0" borderId="7" xfId="46" applyFont="1" applyBorder="1" applyAlignment="1">
      <alignment horizontal="center" vertical="center" wrapText="1"/>
    </xf>
    <xf numFmtId="0" fontId="37" fillId="0" borderId="4" xfId="46" applyFont="1" applyBorder="1" applyAlignment="1">
      <alignment horizontal="left" vertical="center"/>
    </xf>
    <xf numFmtId="0" fontId="32" fillId="0" borderId="3" xfId="46" applyFont="1" applyBorder="1" applyAlignment="1">
      <alignment horizontal="center" vertical="center" textRotation="90" wrapText="1"/>
    </xf>
    <xf numFmtId="0" fontId="32" fillId="0" borderId="15" xfId="46" applyFont="1" applyBorder="1" applyAlignment="1">
      <alignment horizontal="center" vertical="center" textRotation="90" wrapText="1"/>
    </xf>
    <xf numFmtId="49" fontId="52" fillId="0" borderId="0" xfId="0" applyNumberFormat="1" applyFont="1" applyAlignment="1">
      <alignment vertical="top" wrapText="1"/>
    </xf>
    <xf numFmtId="49" fontId="54" fillId="0" borderId="1" xfId="0" applyNumberFormat="1" applyFont="1" applyBorder="1" applyAlignment="1">
      <alignment vertical="top" wrapText="1"/>
    </xf>
    <xf numFmtId="0" fontId="52" fillId="0" borderId="0" xfId="0" applyFont="1" applyAlignment="1">
      <alignment horizontal="left" vertical="top" wrapText="1"/>
    </xf>
    <xf numFmtId="49" fontId="56" fillId="0" borderId="0" xfId="0" applyNumberFormat="1" applyFont="1" applyAlignment="1">
      <alignment vertical="top" wrapText="1"/>
    </xf>
    <xf numFmtId="49" fontId="56" fillId="0" borderId="5" xfId="0" applyNumberFormat="1" applyFont="1" applyBorder="1" applyAlignment="1">
      <alignment horizontal="left" vertical="center" wrapText="1"/>
    </xf>
    <xf numFmtId="49" fontId="56" fillId="0" borderId="6" xfId="0" applyNumberFormat="1" applyFont="1" applyBorder="1" applyAlignment="1">
      <alignment horizontal="left" vertical="center" wrapText="1"/>
    </xf>
    <xf numFmtId="49" fontId="56" fillId="0" borderId="7" xfId="0" applyNumberFormat="1" applyFont="1" applyBorder="1" applyAlignment="1">
      <alignment horizontal="left" vertical="center" wrapText="1"/>
    </xf>
    <xf numFmtId="0" fontId="56" fillId="0" borderId="2" xfId="0" applyFont="1" applyBorder="1" applyAlignment="1">
      <alignment horizontal="left" vertical="top" wrapText="1"/>
    </xf>
    <xf numFmtId="49" fontId="56" fillId="0" borderId="2" xfId="0" applyNumberFormat="1" applyFont="1" applyBorder="1" applyAlignment="1">
      <alignment horizontal="left" vertical="top" wrapText="1"/>
    </xf>
    <xf numFmtId="49" fontId="52" fillId="0" borderId="5" xfId="0" applyNumberFormat="1" applyFont="1" applyBorder="1" applyAlignment="1">
      <alignment horizontal="left" vertical="center" wrapText="1"/>
    </xf>
    <xf numFmtId="49" fontId="52" fillId="0" borderId="6" xfId="0" applyNumberFormat="1" applyFont="1" applyBorder="1" applyAlignment="1">
      <alignment horizontal="left" vertical="center" wrapText="1"/>
    </xf>
    <xf numFmtId="49" fontId="52" fillId="0" borderId="7" xfId="0" applyNumberFormat="1" applyFont="1" applyBorder="1" applyAlignment="1">
      <alignment horizontal="left" vertical="center" wrapText="1"/>
    </xf>
    <xf numFmtId="0" fontId="52" fillId="0" borderId="11" xfId="0" applyFont="1" applyBorder="1" applyAlignment="1">
      <alignment horizontal="left" vertical="top" wrapText="1"/>
    </xf>
    <xf numFmtId="49" fontId="55" fillId="0" borderId="2" xfId="0" applyNumberFormat="1" applyFont="1" applyBorder="1" applyAlignment="1">
      <alignment horizontal="center" vertical="top"/>
    </xf>
    <xf numFmtId="49" fontId="54" fillId="0" borderId="1" xfId="0" applyNumberFormat="1" applyFont="1" applyBorder="1" applyAlignment="1">
      <alignment horizontal="left" wrapText="1"/>
    </xf>
    <xf numFmtId="49" fontId="55" fillId="0" borderId="2" xfId="0" applyNumberFormat="1" applyFont="1" applyBorder="1" applyAlignment="1">
      <alignment horizontal="center"/>
    </xf>
    <xf numFmtId="0" fontId="54" fillId="0" borderId="1" xfId="0" applyFont="1" applyBorder="1" applyAlignment="1">
      <alignment wrapText="1"/>
    </xf>
    <xf numFmtId="49" fontId="52" fillId="0" borderId="4" xfId="0" applyNumberFormat="1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0" fontId="52" fillId="0" borderId="7" xfId="0" applyFont="1" applyBorder="1" applyAlignment="1">
      <alignment horizontal="center" vertical="center"/>
    </xf>
    <xf numFmtId="0" fontId="54" fillId="0" borderId="6" xfId="0" applyFont="1" applyBorder="1" applyAlignment="1">
      <alignment horizontal="left" wrapText="1"/>
    </xf>
    <xf numFmtId="0" fontId="54" fillId="0" borderId="0" xfId="0" applyFont="1" applyAlignment="1">
      <alignment horizontal="left" vertical="top" wrapText="1"/>
    </xf>
    <xf numFmtId="49" fontId="54" fillId="0" borderId="1" xfId="0" applyNumberFormat="1" applyFont="1" applyBorder="1" applyAlignment="1">
      <alignment horizontal="center" wrapText="1"/>
    </xf>
    <xf numFmtId="49" fontId="61" fillId="0" borderId="0" xfId="0" applyNumberFormat="1" applyFont="1" applyAlignment="1">
      <alignment horizontal="center"/>
    </xf>
    <xf numFmtId="0" fontId="63" fillId="0" borderId="1" xfId="0" applyFont="1" applyBorder="1" applyAlignment="1">
      <alignment horizontal="left" vertical="center" wrapText="1"/>
    </xf>
    <xf numFmtId="49" fontId="56" fillId="0" borderId="4" xfId="0" applyNumberFormat="1" applyFont="1" applyBorder="1" applyAlignment="1">
      <alignment horizontal="left" vertical="top" wrapText="1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5" fillId="0" borderId="1" xfId="0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left" vertical="top" wrapText="1"/>
    </xf>
    <xf numFmtId="0" fontId="25" fillId="0" borderId="1" xfId="47" applyFont="1" applyBorder="1" applyAlignment="1">
      <alignment horizontal="center" vertical="top" wrapText="1"/>
    </xf>
    <xf numFmtId="0" fontId="47" fillId="0" borderId="0" xfId="47" applyFont="1" applyAlignment="1">
      <alignment horizontal="center" wrapText="1"/>
    </xf>
    <xf numFmtId="0" fontId="47" fillId="0" borderId="0" xfId="47" applyFont="1" applyAlignment="1">
      <alignment horizontal="center" vertical="top" wrapText="1"/>
    </xf>
    <xf numFmtId="0" fontId="47" fillId="0" borderId="0" xfId="47" applyFont="1" applyAlignment="1">
      <alignment horizontal="center" vertical="center" wrapText="1"/>
    </xf>
    <xf numFmtId="0" fontId="47" fillId="0" borderId="5" xfId="47" applyFont="1" applyBorder="1" applyAlignment="1">
      <alignment horizontal="center" wrapText="1"/>
    </xf>
    <xf numFmtId="0" fontId="47" fillId="0" borderId="6" xfId="47" applyFont="1" applyBorder="1" applyAlignment="1">
      <alignment horizontal="center" wrapText="1"/>
    </xf>
    <xf numFmtId="0" fontId="47" fillId="0" borderId="7" xfId="47" applyFont="1" applyBorder="1" applyAlignment="1">
      <alignment horizontal="center" wrapText="1"/>
    </xf>
    <xf numFmtId="0" fontId="48" fillId="0" borderId="0" xfId="48" applyFont="1" applyAlignment="1">
      <alignment horizontal="left" vertical="top" wrapText="1"/>
    </xf>
    <xf numFmtId="0" fontId="48" fillId="0" borderId="0" xfId="48" applyFont="1" applyAlignment="1">
      <alignment horizontal="left" wrapText="1"/>
    </xf>
    <xf numFmtId="0" fontId="49" fillId="0" borderId="4" xfId="47" applyFont="1" applyBorder="1" applyAlignment="1">
      <alignment horizontal="center"/>
    </xf>
    <xf numFmtId="0" fontId="49" fillId="0" borderId="4" xfId="47" applyFont="1" applyBorder="1" applyAlignment="1">
      <alignment horizontal="center" vertical="center"/>
    </xf>
    <xf numFmtId="0" fontId="51" fillId="0" borderId="4" xfId="47" applyFont="1" applyBorder="1" applyAlignment="1">
      <alignment horizontal="left" wrapText="1"/>
    </xf>
    <xf numFmtId="0" fontId="51" fillId="0" borderId="4" xfId="47" applyFont="1" applyBorder="1" applyAlignment="1">
      <alignment horizontal="left" vertical="top" wrapText="1"/>
    </xf>
    <xf numFmtId="4" fontId="10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4" fontId="11" fillId="0" borderId="4" xfId="2" applyNumberFormat="1" applyFont="1" applyBorder="1" applyAlignment="1">
      <alignment horizontal="right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left" vertical="center" wrapText="1"/>
    </xf>
    <xf numFmtId="0" fontId="13" fillId="0" borderId="6" xfId="2" applyFont="1" applyBorder="1" applyAlignment="1">
      <alignment horizontal="left" vertical="center" wrapText="1"/>
    </xf>
    <xf numFmtId="0" fontId="13" fillId="0" borderId="7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49" fontId="56" fillId="0" borderId="0" xfId="0" applyNumberFormat="1" applyFont="1" applyAlignment="1">
      <alignment horizontal="center" vertical="top"/>
    </xf>
    <xf numFmtId="49" fontId="52" fillId="0" borderId="0" xfId="0" applyNumberFormat="1" applyFont="1" applyAlignment="1">
      <alignment horizontal="left" vertical="top" wrapText="1"/>
    </xf>
    <xf numFmtId="49" fontId="52" fillId="0" borderId="1" xfId="0" applyNumberFormat="1" applyFont="1" applyBorder="1" applyAlignment="1">
      <alignment horizontal="right" wrapText="1"/>
    </xf>
    <xf numFmtId="0" fontId="52" fillId="0" borderId="0" xfId="0" applyFont="1" applyAlignment="1">
      <alignment horizontal="right" wrapText="1"/>
    </xf>
    <xf numFmtId="49" fontId="52" fillId="0" borderId="2" xfId="0" applyNumberFormat="1" applyFont="1" applyBorder="1" applyAlignment="1">
      <alignment wrapText="1"/>
    </xf>
    <xf numFmtId="49" fontId="52" fillId="0" borderId="2" xfId="0" applyNumberFormat="1" applyFont="1" applyBorder="1" applyAlignment="1">
      <alignment horizontal="right" wrapText="1"/>
    </xf>
    <xf numFmtId="0" fontId="54" fillId="0" borderId="0" xfId="0" applyFont="1" applyAlignment="1">
      <alignment horizontal="left" wrapText="1"/>
    </xf>
    <xf numFmtId="0" fontId="56" fillId="0" borderId="0" xfId="0" applyFont="1" applyAlignment="1">
      <alignment horizontal="left" vertical="center" wrapText="1"/>
    </xf>
    <xf numFmtId="49" fontId="52" fillId="0" borderId="12" xfId="0" applyNumberFormat="1" applyFont="1" applyBorder="1" applyAlignment="1">
      <alignment horizontal="center" vertical="top" wrapText="1"/>
    </xf>
    <xf numFmtId="49" fontId="52" fillId="0" borderId="0" xfId="0" applyNumberFormat="1" applyFont="1" applyAlignment="1">
      <alignment horizontal="left" vertical="top" wrapText="1"/>
    </xf>
    <xf numFmtId="49" fontId="52" fillId="0" borderId="11" xfId="0" applyNumberFormat="1" applyFont="1" applyBorder="1" applyAlignment="1">
      <alignment horizontal="left" vertical="top" wrapText="1"/>
    </xf>
    <xf numFmtId="0" fontId="56" fillId="0" borderId="0" xfId="0" applyFont="1" applyAlignment="1">
      <alignment vertical="top" wrapText="1"/>
    </xf>
    <xf numFmtId="0" fontId="52" fillId="0" borderId="0" xfId="0" applyFont="1" applyAlignment="1">
      <alignment horizontal="left" vertical="center" wrapText="1"/>
    </xf>
    <xf numFmtId="0" fontId="52" fillId="0" borderId="0" xfId="0" applyFont="1" applyAlignment="1">
      <alignment horizontal="right" vertical="center" wrapText="1"/>
    </xf>
    <xf numFmtId="0" fontId="54" fillId="0" borderId="0" xfId="0" applyFont="1" applyAlignment="1">
      <alignment horizontal="right" wrapText="1"/>
    </xf>
    <xf numFmtId="0" fontId="54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wrapText="1"/>
    </xf>
    <xf numFmtId="0" fontId="52" fillId="0" borderId="0" xfId="0" applyFont="1" applyAlignment="1">
      <alignment horizontal="center" wrapText="1"/>
    </xf>
    <xf numFmtId="0" fontId="70" fillId="0" borderId="5" xfId="0" applyFont="1" applyBorder="1" applyAlignment="1">
      <alignment horizontal="left" vertical="center" wrapText="1"/>
    </xf>
    <xf numFmtId="0" fontId="70" fillId="0" borderId="6" xfId="0" applyFont="1" applyBorder="1" applyAlignment="1">
      <alignment horizontal="left" vertical="center" wrapText="1"/>
    </xf>
    <xf numFmtId="0" fontId="70" fillId="0" borderId="7" xfId="0" applyFont="1" applyBorder="1" applyAlignment="1">
      <alignment horizontal="left" vertical="center" wrapText="1"/>
    </xf>
    <xf numFmtId="166" fontId="52" fillId="0" borderId="3" xfId="0" applyNumberFormat="1" applyFont="1" applyBorder="1" applyAlignment="1">
      <alignment horizontal="center" vertical="top" wrapText="1"/>
    </xf>
    <xf numFmtId="2" fontId="52" fillId="0" borderId="3" xfId="0" applyNumberFormat="1" applyFont="1" applyBorder="1" applyAlignment="1">
      <alignment horizontal="right" vertical="top" wrapText="1"/>
    </xf>
    <xf numFmtId="1" fontId="52" fillId="0" borderId="3" xfId="0" applyNumberFormat="1" applyFont="1" applyBorder="1" applyAlignment="1">
      <alignment horizontal="center" vertical="top" wrapText="1"/>
    </xf>
    <xf numFmtId="0" fontId="66" fillId="0" borderId="0" xfId="0" applyFont="1" applyAlignment="1">
      <alignment horizontal="center" vertical="top"/>
    </xf>
    <xf numFmtId="0" fontId="71" fillId="0" borderId="1" xfId="0" applyFont="1" applyBorder="1"/>
    <xf numFmtId="0" fontId="66" fillId="0" borderId="0" xfId="0" applyFont="1"/>
    <xf numFmtId="0" fontId="65" fillId="0" borderId="0" xfId="0" applyFont="1" applyAlignment="1">
      <alignment horizontal="center" vertical="top" wrapText="1"/>
    </xf>
    <xf numFmtId="0" fontId="68" fillId="0" borderId="2" xfId="0" applyFont="1" applyBorder="1" applyAlignment="1">
      <alignment horizontal="center" vertical="top"/>
    </xf>
    <xf numFmtId="0" fontId="63" fillId="0" borderId="0" xfId="0" applyFont="1" applyAlignment="1">
      <alignment vertical="top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top" wrapText="1"/>
    </xf>
    <xf numFmtId="0" fontId="69" fillId="0" borderId="0" xfId="0" applyFont="1" applyAlignment="1">
      <alignment horizontal="left"/>
    </xf>
    <xf numFmtId="0" fontId="66" fillId="0" borderId="0" xfId="0" applyFont="1" applyAlignment="1">
      <alignment horizontal="right"/>
    </xf>
    <xf numFmtId="0" fontId="54" fillId="0" borderId="0" xfId="0" applyFont="1" applyAlignment="1">
      <alignment horizontal="left" vertical="center"/>
    </xf>
    <xf numFmtId="0" fontId="54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right" vertical="center"/>
    </xf>
    <xf numFmtId="49" fontId="54" fillId="0" borderId="0" xfId="0" applyNumberFormat="1" applyFont="1" applyAlignment="1">
      <alignment horizontal="left" vertical="center"/>
    </xf>
    <xf numFmtId="49" fontId="54" fillId="0" borderId="6" xfId="0" applyNumberFormat="1" applyFont="1" applyBorder="1" applyAlignment="1">
      <alignment horizontal="left" vertical="center"/>
    </xf>
    <xf numFmtId="0" fontId="52" fillId="0" borderId="6" xfId="0" applyFont="1" applyBorder="1" applyAlignment="1">
      <alignment horizontal="right" vertical="center"/>
    </xf>
    <xf numFmtId="0" fontId="54" fillId="0" borderId="0" xfId="0" applyFont="1" applyAlignment="1">
      <alignment vertical="center"/>
    </xf>
    <xf numFmtId="0" fontId="54" fillId="0" borderId="6" xfId="0" applyFont="1" applyBorder="1" applyAlignment="1">
      <alignment vertical="center" wrapText="1"/>
    </xf>
    <xf numFmtId="49" fontId="54" fillId="0" borderId="6" xfId="0" applyNumberFormat="1" applyFont="1" applyBorder="1" applyAlignment="1">
      <alignment horizontal="right" vertical="center"/>
    </xf>
    <xf numFmtId="0" fontId="52" fillId="0" borderId="2" xfId="0" applyFont="1" applyBorder="1"/>
    <xf numFmtId="0" fontId="52" fillId="0" borderId="12" xfId="0" applyFont="1" applyBorder="1" applyAlignment="1">
      <alignment horizontal="left" wrapText="1"/>
    </xf>
    <xf numFmtId="0" fontId="67" fillId="0" borderId="0" xfId="0" applyFont="1" applyAlignment="1">
      <alignment horizontal="left" wrapText="1"/>
    </xf>
    <xf numFmtId="0" fontId="67" fillId="0" borderId="0" xfId="0" applyFont="1" applyAlignment="1">
      <alignment horizontal="center" wrapText="1"/>
    </xf>
    <xf numFmtId="0" fontId="62" fillId="0" borderId="0" xfId="0" applyFont="1" applyAlignment="1">
      <alignment horizontal="left" vertical="center" wrapText="1"/>
    </xf>
    <xf numFmtId="0" fontId="67" fillId="0" borderId="0" xfId="0" applyFont="1" applyAlignment="1">
      <alignment horizontal="right" vertical="top" wrapText="1"/>
    </xf>
    <xf numFmtId="0" fontId="67" fillId="0" borderId="0" xfId="0" applyFont="1" applyAlignment="1">
      <alignment horizontal="left" vertical="top" wrapText="1"/>
    </xf>
    <xf numFmtId="0" fontId="59" fillId="0" borderId="0" xfId="0" applyFont="1" applyAlignment="1">
      <alignment horizontal="right" vertical="top" wrapText="1"/>
    </xf>
    <xf numFmtId="0" fontId="59" fillId="0" borderId="5" xfId="0" applyFont="1" applyBorder="1" applyAlignment="1">
      <alignment horizontal="left" vertical="top" wrapText="1"/>
    </xf>
    <xf numFmtId="0" fontId="59" fillId="0" borderId="7" xfId="0" applyFont="1" applyBorder="1" applyAlignment="1">
      <alignment horizontal="left" vertical="top" wrapText="1"/>
    </xf>
    <xf numFmtId="0" fontId="59" fillId="0" borderId="0" xfId="0" applyFont="1" applyAlignment="1">
      <alignment horizontal="left" vertical="top" wrapText="1"/>
    </xf>
    <xf numFmtId="0" fontId="6" fillId="0" borderId="4" xfId="3" applyFont="1" applyBorder="1" applyAlignment="1">
      <alignment horizontal="center" vertical="center" wrapText="1"/>
    </xf>
  </cellXfs>
  <cellStyles count="49">
    <cellStyle name="S0" xfId="4" xr:uid="{00000000-0005-0000-0000-000000000000}"/>
    <cellStyle name="S0 2" xfId="5" xr:uid="{00000000-0005-0000-0000-000001000000}"/>
    <cellStyle name="S1" xfId="6" xr:uid="{00000000-0005-0000-0000-000002000000}"/>
    <cellStyle name="S1 2" xfId="7" xr:uid="{00000000-0005-0000-0000-000003000000}"/>
    <cellStyle name="S10" xfId="8" xr:uid="{00000000-0005-0000-0000-000004000000}"/>
    <cellStyle name="S10 2" xfId="9" xr:uid="{00000000-0005-0000-0000-000005000000}"/>
    <cellStyle name="S10 3" xfId="10" xr:uid="{00000000-0005-0000-0000-000006000000}"/>
    <cellStyle name="S11" xfId="11" xr:uid="{00000000-0005-0000-0000-000007000000}"/>
    <cellStyle name="S11 2" xfId="12" xr:uid="{00000000-0005-0000-0000-000008000000}"/>
    <cellStyle name="S11 3" xfId="13" xr:uid="{00000000-0005-0000-0000-000009000000}"/>
    <cellStyle name="S12" xfId="14" xr:uid="{00000000-0005-0000-0000-00000A000000}"/>
    <cellStyle name="S12 2" xfId="15" xr:uid="{00000000-0005-0000-0000-00000B000000}"/>
    <cellStyle name="S13" xfId="16" xr:uid="{00000000-0005-0000-0000-00000C000000}"/>
    <cellStyle name="S13 2" xfId="17" xr:uid="{00000000-0005-0000-0000-00000D000000}"/>
    <cellStyle name="S13 3" xfId="18" xr:uid="{00000000-0005-0000-0000-00000E000000}"/>
    <cellStyle name="S14" xfId="19" xr:uid="{00000000-0005-0000-0000-00000F000000}"/>
    <cellStyle name="S14 2" xfId="20" xr:uid="{00000000-0005-0000-0000-000010000000}"/>
    <cellStyle name="S15" xfId="21" xr:uid="{00000000-0005-0000-0000-000011000000}"/>
    <cellStyle name="S15 2" xfId="22" xr:uid="{00000000-0005-0000-0000-000012000000}"/>
    <cellStyle name="S16" xfId="23" xr:uid="{00000000-0005-0000-0000-000013000000}"/>
    <cellStyle name="S2" xfId="24" xr:uid="{00000000-0005-0000-0000-000014000000}"/>
    <cellStyle name="S2 2" xfId="25" xr:uid="{00000000-0005-0000-0000-000015000000}"/>
    <cellStyle name="S3" xfId="26" xr:uid="{00000000-0005-0000-0000-000016000000}"/>
    <cellStyle name="S4" xfId="27" xr:uid="{00000000-0005-0000-0000-000017000000}"/>
    <cellStyle name="S4 2" xfId="28" xr:uid="{00000000-0005-0000-0000-000018000000}"/>
    <cellStyle name="S5" xfId="29" xr:uid="{00000000-0005-0000-0000-000019000000}"/>
    <cellStyle name="S5 2" xfId="30" xr:uid="{00000000-0005-0000-0000-00001A000000}"/>
    <cellStyle name="S6" xfId="31" xr:uid="{00000000-0005-0000-0000-00001B000000}"/>
    <cellStyle name="S7" xfId="32" xr:uid="{00000000-0005-0000-0000-00001C000000}"/>
    <cellStyle name="S8" xfId="33" xr:uid="{00000000-0005-0000-0000-00001D000000}"/>
    <cellStyle name="S8 2" xfId="34" xr:uid="{00000000-0005-0000-0000-00001E000000}"/>
    <cellStyle name="S8 3" xfId="35" xr:uid="{00000000-0005-0000-0000-00001F000000}"/>
    <cellStyle name="S9" xfId="36" xr:uid="{00000000-0005-0000-0000-000020000000}"/>
    <cellStyle name="S9 2" xfId="37" xr:uid="{00000000-0005-0000-0000-000021000000}"/>
    <cellStyle name="S9 3" xfId="38" xr:uid="{00000000-0005-0000-0000-000022000000}"/>
    <cellStyle name="Обычный" xfId="0" builtinId="0"/>
    <cellStyle name="Обычный 10" xfId="48" xr:uid="{00000000-0005-0000-0000-000025000000}"/>
    <cellStyle name="Обычный 11" xfId="39" xr:uid="{00000000-0005-0000-0000-000026000000}"/>
    <cellStyle name="Обычный 2" xfId="1" xr:uid="{00000000-0005-0000-0000-000027000000}"/>
    <cellStyle name="Обычный 2 10" xfId="40" xr:uid="{00000000-0005-0000-0000-000028000000}"/>
    <cellStyle name="Обычный 2 2" xfId="3" xr:uid="{00000000-0005-0000-0000-000029000000}"/>
    <cellStyle name="Обычный 2 2 2" xfId="45" xr:uid="{00000000-0005-0000-0000-00002A000000}"/>
    <cellStyle name="Обычный 26" xfId="47" xr:uid="{00000000-0005-0000-0000-00002B000000}"/>
    <cellStyle name="Обычный 3" xfId="2" xr:uid="{00000000-0005-0000-0000-00002C000000}"/>
    <cellStyle name="Обычный 3 10" xfId="41" xr:uid="{00000000-0005-0000-0000-00002D000000}"/>
    <cellStyle name="Обычный 3 2" xfId="42" xr:uid="{00000000-0005-0000-0000-00002E000000}"/>
    <cellStyle name="Обычный 3 2 2" xfId="43" xr:uid="{00000000-0005-0000-0000-00002F000000}"/>
    <cellStyle name="Обычный 4" xfId="46" xr:uid="{00000000-0005-0000-0000-000030000000}"/>
    <cellStyle name="Финансовый 2" xfId="44" xr:uid="{00000000-0005-0000-0000-000031000000}"/>
  </cellStyles>
  <dxfs count="0"/>
  <tableStyles count="0" defaultTableStyle="TableStyleMedium2" defaultPivotStyle="PivotStyleLight16"/>
  <colors>
    <mruColors>
      <color rgb="FF23E0F9"/>
      <color rgb="FFB9F5FD"/>
      <color rgb="FF0066FF"/>
      <color rgb="FFF79B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0C1"/>
  </sheetPr>
  <dimension ref="A1:L44"/>
  <sheetViews>
    <sheetView tabSelected="1" topLeftCell="A19" workbookViewId="0">
      <selection activeCell="H19" sqref="H19"/>
    </sheetView>
  </sheetViews>
  <sheetFormatPr defaultRowHeight="12.75" x14ac:dyDescent="0.25"/>
  <cols>
    <col min="1" max="1" width="3.28515625" style="1" bestFit="1" customWidth="1"/>
    <col min="2" max="2" width="21" style="3" customWidth="1"/>
    <col min="3" max="3" width="19.140625" style="3" customWidth="1"/>
    <col min="4" max="4" width="8.85546875" style="3" customWidth="1"/>
    <col min="5" max="5" width="10.5703125" style="3" customWidth="1"/>
    <col min="6" max="6" width="11" style="3" customWidth="1"/>
    <col min="7" max="7" width="14.28515625" style="3" customWidth="1"/>
    <col min="8" max="8" width="12.7109375" style="2" customWidth="1"/>
    <col min="9" max="9" width="9.140625" style="1"/>
    <col min="10" max="10" width="16.7109375" style="1" customWidth="1"/>
    <col min="11" max="11" width="9.140625" style="1"/>
    <col min="12" max="12" width="16.42578125" style="1" customWidth="1"/>
    <col min="13" max="13" width="15.85546875" style="1" customWidth="1"/>
    <col min="14" max="14" width="9.140625" style="1"/>
    <col min="15" max="15" width="16.85546875" style="1" customWidth="1"/>
    <col min="16" max="16384" width="9.140625" style="1"/>
  </cols>
  <sheetData>
    <row r="1" spans="1:10" s="206" customFormat="1" ht="15.75" x14ac:dyDescent="0.25">
      <c r="A1" s="436" t="s">
        <v>717</v>
      </c>
      <c r="B1" s="436"/>
      <c r="C1" s="436"/>
      <c r="D1" s="436"/>
      <c r="E1" s="436"/>
      <c r="F1" s="436"/>
      <c r="G1" s="436"/>
      <c r="H1" s="436"/>
    </row>
    <row r="2" spans="1:10" s="206" customFormat="1" ht="17.25" customHeight="1" x14ac:dyDescent="0.25">
      <c r="A2" s="436" t="s">
        <v>266</v>
      </c>
      <c r="B2" s="436"/>
      <c r="C2" s="436"/>
      <c r="D2" s="436"/>
      <c r="E2" s="436"/>
      <c r="F2" s="436"/>
      <c r="G2" s="436"/>
      <c r="H2" s="436"/>
    </row>
    <row r="3" spans="1:10" s="33" customFormat="1" ht="34.5" customHeight="1" x14ac:dyDescent="0.25">
      <c r="A3" s="437" t="s">
        <v>706</v>
      </c>
      <c r="B3" s="437"/>
      <c r="C3" s="437"/>
      <c r="D3" s="437"/>
      <c r="E3" s="437"/>
      <c r="F3" s="437"/>
      <c r="G3" s="437"/>
      <c r="H3" s="437"/>
    </row>
    <row r="4" spans="1:10" s="206" customFormat="1" ht="36" customHeight="1" x14ac:dyDescent="0.25">
      <c r="A4" s="437" t="s">
        <v>691</v>
      </c>
      <c r="B4" s="438"/>
      <c r="C4" s="438"/>
      <c r="D4" s="438"/>
      <c r="E4" s="438"/>
      <c r="F4" s="438"/>
      <c r="G4" s="438"/>
      <c r="H4" s="438"/>
    </row>
    <row r="5" spans="1:10" s="206" customFormat="1" ht="15.75" x14ac:dyDescent="0.25">
      <c r="A5" s="439" t="s">
        <v>265</v>
      </c>
      <c r="B5" s="440"/>
      <c r="C5" s="440"/>
      <c r="D5" s="440"/>
      <c r="E5" s="440"/>
      <c r="F5" s="440"/>
      <c r="G5" s="440"/>
      <c r="H5" s="440"/>
    </row>
    <row r="6" spans="1:10" s="206" customFormat="1" ht="15.75" x14ac:dyDescent="0.25">
      <c r="A6" s="441" t="s">
        <v>707</v>
      </c>
      <c r="B6" s="439"/>
      <c r="C6" s="439"/>
      <c r="D6" s="439"/>
      <c r="E6" s="439"/>
      <c r="F6" s="439"/>
      <c r="G6" s="439"/>
      <c r="H6" s="439"/>
    </row>
    <row r="7" spans="1:10" s="206" customFormat="1" ht="15.75" x14ac:dyDescent="0.25">
      <c r="A7" s="439" t="s">
        <v>708</v>
      </c>
      <c r="B7" s="442"/>
      <c r="C7" s="442"/>
      <c r="D7" s="442"/>
      <c r="E7" s="442"/>
      <c r="F7" s="442"/>
      <c r="G7" s="442"/>
      <c r="H7" s="442"/>
    </row>
    <row r="8" spans="1:10" s="206" customFormat="1" ht="18" customHeight="1" x14ac:dyDescent="0.25">
      <c r="A8" s="443"/>
      <c r="B8" s="444"/>
      <c r="C8" s="444"/>
      <c r="D8" s="444"/>
      <c r="E8" s="444"/>
      <c r="F8" s="444"/>
      <c r="G8" s="444"/>
      <c r="H8" s="444"/>
    </row>
    <row r="9" spans="1:10" s="206" customFormat="1" ht="33.75" customHeight="1" x14ac:dyDescent="0.25">
      <c r="A9" s="445" t="s">
        <v>962</v>
      </c>
      <c r="B9" s="445"/>
      <c r="C9" s="445"/>
      <c r="D9" s="445"/>
      <c r="E9" s="445"/>
      <c r="F9" s="445"/>
      <c r="G9" s="445"/>
      <c r="H9" s="445"/>
    </row>
    <row r="10" spans="1:10" ht="48" customHeight="1" x14ac:dyDescent="0.25">
      <c r="A10" s="19" t="s">
        <v>264</v>
      </c>
      <c r="B10" s="18" t="s">
        <v>263</v>
      </c>
      <c r="C10" s="18" t="s">
        <v>108</v>
      </c>
      <c r="D10" s="18" t="s">
        <v>262</v>
      </c>
      <c r="E10" s="18" t="s">
        <v>261</v>
      </c>
      <c r="F10" s="18" t="s">
        <v>260</v>
      </c>
      <c r="G10" s="18" t="s">
        <v>259</v>
      </c>
      <c r="H10" s="18" t="s">
        <v>258</v>
      </c>
    </row>
    <row r="11" spans="1:10" x14ac:dyDescent="0.25">
      <c r="A11" s="19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0" x14ac:dyDescent="0.25">
      <c r="A12" s="19">
        <v>1</v>
      </c>
      <c r="B12" s="32" t="s">
        <v>257</v>
      </c>
      <c r="C12" s="23"/>
      <c r="D12" s="23"/>
      <c r="E12" s="23"/>
      <c r="F12" s="23"/>
      <c r="G12" s="23"/>
      <c r="H12" s="23"/>
    </row>
    <row r="13" spans="1:10" ht="63.75" x14ac:dyDescent="0.25">
      <c r="A13" s="19">
        <v>2</v>
      </c>
      <c r="B13" s="23" t="s">
        <v>709</v>
      </c>
      <c r="C13" s="23" t="s">
        <v>710</v>
      </c>
      <c r="D13" s="24" t="s">
        <v>252</v>
      </c>
      <c r="E13" s="18">
        <f>(20)/1000</f>
        <v>0.02</v>
      </c>
      <c r="F13" s="570">
        <v>2460.6799999999998</v>
      </c>
      <c r="G13" s="18" t="str">
        <f>CONCATENATE(F13,"*",E13,"*","1000",)</f>
        <v>2460,68*0,02*1000</v>
      </c>
      <c r="H13" s="17">
        <f>ROUND(F13*E13*1000,2)</f>
        <v>49213.599999999999</v>
      </c>
      <c r="J13" s="30"/>
    </row>
    <row r="14" spans="1:10" ht="102" x14ac:dyDescent="0.25">
      <c r="A14" s="19">
        <v>4</v>
      </c>
      <c r="B14" s="18" t="s">
        <v>250</v>
      </c>
      <c r="C14" s="18" t="s">
        <v>249</v>
      </c>
      <c r="D14" s="18"/>
      <c r="E14" s="18"/>
      <c r="F14" s="26">
        <v>0.95</v>
      </c>
      <c r="G14" s="18" t="str">
        <f>CONCATENATE(H13,"*",F14)</f>
        <v>49213,6*0,95</v>
      </c>
      <c r="H14" s="17">
        <f>F14*H13</f>
        <v>46752.92</v>
      </c>
      <c r="J14" s="14"/>
    </row>
    <row r="15" spans="1:10" ht="114.75" x14ac:dyDescent="0.25">
      <c r="A15" s="19">
        <v>5</v>
      </c>
      <c r="B15" s="18" t="s">
        <v>248</v>
      </c>
      <c r="C15" s="18" t="s">
        <v>247</v>
      </c>
      <c r="D15" s="25"/>
      <c r="E15" s="18"/>
      <c r="F15" s="24">
        <v>1</v>
      </c>
      <c r="G15" s="18" t="str">
        <f>CONCATENATE(H14,"*",F15)</f>
        <v>46752,92*1</v>
      </c>
      <c r="H15" s="17">
        <f>H14*F15</f>
        <v>46752.92</v>
      </c>
    </row>
    <row r="16" spans="1:10" s="242" customFormat="1" ht="76.5" customHeight="1" x14ac:dyDescent="0.25">
      <c r="A16" s="571">
        <v>16</v>
      </c>
      <c r="B16" s="243" t="s">
        <v>957</v>
      </c>
      <c r="C16" s="243" t="s">
        <v>713</v>
      </c>
      <c r="D16" s="244" t="s">
        <v>712</v>
      </c>
      <c r="E16" s="243">
        <f>20/1000</f>
        <v>0.02</v>
      </c>
      <c r="F16" s="244">
        <f>ROUND(95818.56*1.39/1000,2)</f>
        <v>133.19</v>
      </c>
      <c r="G16" s="243" t="str">
        <f>CONCATENATE(F16,"*",E16,"*","3",,"*","1000")</f>
        <v>133,19*0,02*3*1000</v>
      </c>
      <c r="H16" s="245">
        <f>E16*F16*3*1000</f>
        <v>7991.4000000000005</v>
      </c>
    </row>
    <row r="17" spans="1:10" s="242" customFormat="1" ht="78" customHeight="1" x14ac:dyDescent="0.25">
      <c r="A17" s="571">
        <v>17</v>
      </c>
      <c r="B17" s="243" t="s">
        <v>958</v>
      </c>
      <c r="C17" s="243" t="s">
        <v>714</v>
      </c>
      <c r="D17" s="244" t="s">
        <v>712</v>
      </c>
      <c r="E17" s="243">
        <f>E16</f>
        <v>0.02</v>
      </c>
      <c r="F17" s="244">
        <f>ROUND(112634.09*1.39/1000,2)</f>
        <v>156.56</v>
      </c>
      <c r="G17" s="243" t="str">
        <f>CONCATENATE(F17,"*",E17,"*","3",,"*","1000")</f>
        <v>156,56*0,02*3*1000</v>
      </c>
      <c r="H17" s="245">
        <f>F17*E17*3*1000</f>
        <v>9393.6</v>
      </c>
    </row>
    <row r="18" spans="1:10" ht="42" customHeight="1" x14ac:dyDescent="0.25">
      <c r="A18" s="19">
        <v>3</v>
      </c>
      <c r="B18" s="23" t="s">
        <v>251</v>
      </c>
      <c r="C18" s="23"/>
      <c r="D18" s="28"/>
      <c r="E18" s="23"/>
      <c r="F18" s="31"/>
      <c r="G18" s="243" t="str">
        <f>CONCATENATE(H15,"-",H16,"+",H17)</f>
        <v>46752,92-7991,4+9393,6</v>
      </c>
      <c r="H18" s="17">
        <f>H15-H16+H17</f>
        <v>48155.119999999995</v>
      </c>
      <c r="J18" s="30"/>
    </row>
    <row r="19" spans="1:10" ht="38.25" x14ac:dyDescent="0.25">
      <c r="A19" s="19">
        <v>6</v>
      </c>
      <c r="B19" s="23" t="s">
        <v>960</v>
      </c>
      <c r="C19" s="18" t="s">
        <v>246</v>
      </c>
      <c r="D19" s="18" t="s">
        <v>256</v>
      </c>
      <c r="E19" s="23"/>
      <c r="F19" s="18" t="s">
        <v>959</v>
      </c>
      <c r="G19" s="22" t="str">
        <f>CONCATENATE(H18,"*",F19)</f>
        <v>48155,12*1,079*1,054</v>
      </c>
      <c r="H19" s="20">
        <f>ROUND(H18*1.079*1.054,2)</f>
        <v>54765.18</v>
      </c>
    </row>
    <row r="20" spans="1:10" x14ac:dyDescent="0.25">
      <c r="A20" s="19">
        <v>7</v>
      </c>
      <c r="B20" s="23" t="s">
        <v>255</v>
      </c>
      <c r="C20" s="18"/>
      <c r="D20" s="23"/>
      <c r="E20" s="18"/>
      <c r="F20" s="18"/>
      <c r="G20" s="29"/>
      <c r="H20" s="20">
        <f>H19</f>
        <v>54765.18</v>
      </c>
    </row>
    <row r="21" spans="1:10" s="21" customFormat="1" x14ac:dyDescent="0.25">
      <c r="A21" s="19">
        <v>8</v>
      </c>
      <c r="B21" s="572" t="s">
        <v>254</v>
      </c>
      <c r="C21" s="573"/>
      <c r="D21" s="573"/>
      <c r="E21" s="573"/>
      <c r="F21" s="573"/>
      <c r="G21" s="573"/>
      <c r="H21" s="574"/>
    </row>
    <row r="22" spans="1:10" s="21" customFormat="1" ht="25.5" x14ac:dyDescent="0.25">
      <c r="A22" s="19">
        <v>9</v>
      </c>
      <c r="B22" s="575" t="s">
        <v>711</v>
      </c>
      <c r="C22" s="575" t="s">
        <v>253</v>
      </c>
      <c r="D22" s="25" t="s">
        <v>252</v>
      </c>
      <c r="E22" s="575">
        <f>E13</f>
        <v>0.02</v>
      </c>
      <c r="F22" s="25">
        <v>105.49</v>
      </c>
      <c r="G22" s="18" t="str">
        <f>CONCATENATE(F22,"*",E22,"*","1000",)</f>
        <v>105,49*0,02*1000</v>
      </c>
      <c r="H22" s="576">
        <f>F22*E22*1000</f>
        <v>2109.7999999999997</v>
      </c>
    </row>
    <row r="23" spans="1:10" ht="13.5" x14ac:dyDescent="0.25">
      <c r="A23" s="19">
        <v>10</v>
      </c>
      <c r="B23" s="577" t="s">
        <v>251</v>
      </c>
      <c r="C23" s="577"/>
      <c r="D23" s="28"/>
      <c r="E23" s="23"/>
      <c r="F23" s="24"/>
      <c r="G23" s="23"/>
      <c r="H23" s="27">
        <f>H22</f>
        <v>2109.7999999999997</v>
      </c>
    </row>
    <row r="24" spans="1:10" ht="102" x14ac:dyDescent="0.25">
      <c r="A24" s="19">
        <v>11</v>
      </c>
      <c r="B24" s="18" t="s">
        <v>250</v>
      </c>
      <c r="C24" s="18" t="s">
        <v>249</v>
      </c>
      <c r="D24" s="18"/>
      <c r="E24" s="18"/>
      <c r="F24" s="26">
        <f>F14</f>
        <v>0.95</v>
      </c>
      <c r="G24" s="18" t="str">
        <f>CONCATENATE(H23,"*",F24)</f>
        <v>2109,8*0,95</v>
      </c>
      <c r="H24" s="17">
        <f>H23*F24</f>
        <v>2004.3099999999997</v>
      </c>
      <c r="J24" s="14"/>
    </row>
    <row r="25" spans="1:10" ht="114.75" x14ac:dyDescent="0.25">
      <c r="A25" s="19">
        <v>12</v>
      </c>
      <c r="B25" s="18" t="s">
        <v>248</v>
      </c>
      <c r="C25" s="18" t="s">
        <v>247</v>
      </c>
      <c r="D25" s="25"/>
      <c r="E25" s="18"/>
      <c r="F25" s="24">
        <v>1</v>
      </c>
      <c r="G25" s="18" t="str">
        <f>CONCATENATE(H24,"*",F25)</f>
        <v>2004,31*1</v>
      </c>
      <c r="H25" s="17">
        <f>H24*F25</f>
        <v>2004.3099999999997</v>
      </c>
    </row>
    <row r="26" spans="1:10" s="21" customFormat="1" ht="38.25" x14ac:dyDescent="0.25">
      <c r="A26" s="19">
        <v>13</v>
      </c>
      <c r="B26" s="23" t="s">
        <v>961</v>
      </c>
      <c r="C26" s="18" t="s">
        <v>246</v>
      </c>
      <c r="D26" s="18" t="s">
        <v>245</v>
      </c>
      <c r="E26" s="575"/>
      <c r="F26" s="18" t="s">
        <v>959</v>
      </c>
      <c r="G26" s="22" t="str">
        <f>CONCATENATE(H25,"*",F26)</f>
        <v>2004,31*1,079*1,054</v>
      </c>
      <c r="H26" s="20">
        <f>ROUND((H25)*1.079*1.054,2)</f>
        <v>2279.4299999999998</v>
      </c>
    </row>
    <row r="27" spans="1:10" s="21" customFormat="1" ht="13.5" x14ac:dyDescent="0.25">
      <c r="A27" s="19">
        <v>14</v>
      </c>
      <c r="B27" s="578" t="s">
        <v>956</v>
      </c>
      <c r="C27" s="579"/>
      <c r="D27" s="579"/>
      <c r="E27" s="579"/>
      <c r="F27" s="579"/>
      <c r="G27" s="580"/>
      <c r="H27" s="27">
        <f>H26*0.15</f>
        <v>341.91449999999998</v>
      </c>
    </row>
    <row r="28" spans="1:10" s="21" customFormat="1" ht="13.5" customHeight="1" x14ac:dyDescent="0.25">
      <c r="A28" s="19">
        <v>15</v>
      </c>
      <c r="B28" s="578" t="s">
        <v>244</v>
      </c>
      <c r="C28" s="579"/>
      <c r="D28" s="579"/>
      <c r="E28" s="579"/>
      <c r="F28" s="579"/>
      <c r="G28" s="580"/>
      <c r="H28" s="27">
        <f>H26+H27</f>
        <v>2621.3444999999997</v>
      </c>
    </row>
    <row r="29" spans="1:10" ht="15" customHeight="1" x14ac:dyDescent="0.25">
      <c r="A29" s="19">
        <v>16</v>
      </c>
      <c r="B29" s="581" t="s">
        <v>243</v>
      </c>
      <c r="C29" s="582"/>
      <c r="D29" s="582"/>
      <c r="E29" s="582"/>
      <c r="F29" s="582"/>
      <c r="G29" s="583"/>
      <c r="H29" s="20">
        <f>H20+H27</f>
        <v>55107.094499999999</v>
      </c>
    </row>
    <row r="30" spans="1:10" ht="15" customHeight="1" x14ac:dyDescent="0.25">
      <c r="A30" s="19">
        <v>17</v>
      </c>
      <c r="B30" s="581" t="s">
        <v>963</v>
      </c>
      <c r="C30" s="582"/>
      <c r="D30" s="582"/>
      <c r="E30" s="582"/>
      <c r="F30" s="582"/>
      <c r="G30" s="583"/>
      <c r="H30" s="17">
        <f>H29*0.22</f>
        <v>12123.56079</v>
      </c>
      <c r="J30" s="14"/>
    </row>
    <row r="31" spans="1:10" ht="15" customHeight="1" x14ac:dyDescent="0.25">
      <c r="A31" s="19">
        <v>18</v>
      </c>
      <c r="B31" s="581" t="s">
        <v>242</v>
      </c>
      <c r="C31" s="582"/>
      <c r="D31" s="582"/>
      <c r="E31" s="582"/>
      <c r="F31" s="582"/>
      <c r="G31" s="583"/>
      <c r="H31" s="20">
        <f>H30+H29</f>
        <v>67230.655289999995</v>
      </c>
      <c r="J31" s="14"/>
    </row>
    <row r="32" spans="1:10" ht="12.75" customHeight="1" x14ac:dyDescent="0.25">
      <c r="A32" s="19">
        <v>19</v>
      </c>
      <c r="B32" s="584" t="s">
        <v>964</v>
      </c>
      <c r="C32" s="585"/>
      <c r="D32" s="585"/>
      <c r="E32" s="585"/>
      <c r="F32" s="585"/>
      <c r="G32" s="586"/>
      <c r="H32" s="17">
        <f>H28*1.22</f>
        <v>3198.0402899999995</v>
      </c>
      <c r="J32" s="14"/>
    </row>
    <row r="33" spans="1:12" x14ac:dyDescent="0.25">
      <c r="J33" s="14"/>
    </row>
    <row r="34" spans="1:12" ht="12.75" customHeight="1" x14ac:dyDescent="0.2">
      <c r="B34" s="16"/>
      <c r="C34" s="15"/>
      <c r="G34" s="446"/>
      <c r="H34" s="446"/>
      <c r="J34" s="14"/>
    </row>
    <row r="35" spans="1:12" ht="22.5" customHeight="1" x14ac:dyDescent="0.2">
      <c r="B35" s="16"/>
      <c r="C35" s="15"/>
      <c r="G35" s="207"/>
      <c r="H35" s="207"/>
      <c r="J35" s="14"/>
    </row>
    <row r="36" spans="1:12" s="4" customFormat="1" ht="18" customHeight="1" x14ac:dyDescent="0.25">
      <c r="A36" s="11" t="s">
        <v>238</v>
      </c>
      <c r="B36" s="10" t="s">
        <v>241</v>
      </c>
      <c r="C36" s="9" t="s">
        <v>240</v>
      </c>
      <c r="D36" s="9"/>
      <c r="E36" s="9" t="s">
        <v>239</v>
      </c>
      <c r="F36" s="5"/>
      <c r="G36" s="5"/>
      <c r="H36" s="6"/>
      <c r="I36" s="13"/>
      <c r="J36" s="5"/>
      <c r="K36" s="5"/>
      <c r="L36" s="5"/>
    </row>
    <row r="37" spans="1:12" s="4" customFormat="1" ht="15" x14ac:dyDescent="0.25">
      <c r="A37" s="5"/>
      <c r="B37" s="10"/>
      <c r="C37" s="8" t="s">
        <v>234</v>
      </c>
      <c r="D37" s="8"/>
      <c r="E37" s="8"/>
      <c r="F37" s="7"/>
      <c r="G37" s="7"/>
      <c r="H37" s="6"/>
      <c r="I37" s="5"/>
      <c r="J37" s="5"/>
      <c r="K37" s="5"/>
      <c r="L37" s="5"/>
    </row>
    <row r="38" spans="1:12" s="4" customFormat="1" ht="15" x14ac:dyDescent="0.25">
      <c r="A38" s="5"/>
      <c r="B38" s="10"/>
      <c r="C38" s="5"/>
      <c r="D38" s="12"/>
      <c r="E38" s="5"/>
      <c r="F38" s="5"/>
      <c r="G38" s="5"/>
      <c r="H38" s="6"/>
      <c r="I38" s="5"/>
      <c r="J38" s="5"/>
      <c r="K38" s="5"/>
      <c r="L38" s="5"/>
    </row>
    <row r="39" spans="1:12" s="4" customFormat="1" ht="15" x14ac:dyDescent="0.25">
      <c r="A39" s="11" t="s">
        <v>238</v>
      </c>
      <c r="B39" s="10" t="s">
        <v>237</v>
      </c>
      <c r="C39" s="9" t="s">
        <v>236</v>
      </c>
      <c r="D39" s="9"/>
      <c r="E39" s="9" t="s">
        <v>235</v>
      </c>
      <c r="F39" s="5"/>
      <c r="G39" s="5"/>
      <c r="H39" s="6"/>
      <c r="I39" s="5"/>
      <c r="J39" s="5"/>
      <c r="K39" s="5"/>
      <c r="L39" s="5"/>
    </row>
    <row r="40" spans="1:12" s="4" customFormat="1" ht="15" x14ac:dyDescent="0.25">
      <c r="A40" s="5"/>
      <c r="B40" s="5"/>
      <c r="C40" s="8" t="s">
        <v>234</v>
      </c>
      <c r="D40" s="8"/>
      <c r="E40" s="8"/>
      <c r="F40" s="7"/>
      <c r="G40" s="7"/>
      <c r="H40" s="6"/>
      <c r="I40" s="5"/>
      <c r="J40" s="5"/>
      <c r="K40" s="5"/>
      <c r="L40" s="5"/>
    </row>
    <row r="44" spans="1:12" x14ac:dyDescent="0.25">
      <c r="H44" s="2">
        <f>H31/1800</f>
        <v>37.350364049999996</v>
      </c>
    </row>
  </sheetData>
  <mergeCells count="17">
    <mergeCell ref="G34:H34"/>
    <mergeCell ref="B29:G29"/>
    <mergeCell ref="B30:G30"/>
    <mergeCell ref="B31:G31"/>
    <mergeCell ref="B32:G3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B21:H21"/>
    <mergeCell ref="B27:G27"/>
    <mergeCell ref="B28:G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CD0F4"/>
  </sheetPr>
  <dimension ref="A1:IV68"/>
  <sheetViews>
    <sheetView topLeftCell="A4" workbookViewId="0">
      <selection activeCell="J22" sqref="J22"/>
    </sheetView>
  </sheetViews>
  <sheetFormatPr defaultRowHeight="15" x14ac:dyDescent="0.25"/>
  <cols>
    <col min="1" max="1" width="4.28515625" style="34" customWidth="1"/>
    <col min="2" max="2" width="27" style="34" customWidth="1"/>
    <col min="3" max="3" width="49.7109375" style="34" customWidth="1"/>
    <col min="4" max="4" width="12" style="34" customWidth="1"/>
    <col min="5" max="5" width="14.85546875" style="34" customWidth="1"/>
    <col min="6" max="6" width="14.140625" style="34" customWidth="1"/>
    <col min="7" max="7" width="11.28515625" style="34" customWidth="1"/>
    <col min="8" max="8" width="14" style="34" customWidth="1"/>
    <col min="9" max="9" width="21.85546875" style="34" customWidth="1"/>
    <col min="10" max="10" width="22.85546875" style="34" customWidth="1"/>
    <col min="11" max="12" width="9.140625" style="34"/>
    <col min="13" max="13" width="8.5703125" style="34" customWidth="1"/>
    <col min="14" max="16384" width="9.140625" style="34"/>
  </cols>
  <sheetData>
    <row r="1" spans="1:256" ht="15.75" customHeight="1" x14ac:dyDescent="0.25">
      <c r="A1" s="454" t="s">
        <v>718</v>
      </c>
      <c r="B1" s="455"/>
      <c r="C1" s="455"/>
      <c r="D1" s="455"/>
      <c r="E1" s="455"/>
      <c r="F1" s="455"/>
      <c r="G1" s="455"/>
      <c r="H1" s="455"/>
      <c r="I1" s="455"/>
      <c r="J1" s="455"/>
      <c r="K1" s="79"/>
      <c r="L1" s="79"/>
      <c r="M1" s="79"/>
      <c r="N1" s="79"/>
      <c r="O1" s="79"/>
      <c r="P1" s="79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</row>
    <row r="2" spans="1:256" x14ac:dyDescent="0.25">
      <c r="A2" s="454" t="s">
        <v>286</v>
      </c>
      <c r="B2" s="455"/>
      <c r="C2" s="455"/>
      <c r="D2" s="455"/>
      <c r="E2" s="455"/>
      <c r="F2" s="455"/>
      <c r="G2" s="455"/>
      <c r="H2" s="455"/>
      <c r="I2" s="455"/>
      <c r="J2" s="455"/>
      <c r="K2" s="79"/>
      <c r="L2" s="79"/>
      <c r="M2" s="79"/>
      <c r="N2" s="79"/>
      <c r="O2" s="79"/>
      <c r="P2" s="79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x14ac:dyDescent="0.25">
      <c r="A3" s="451" t="s">
        <v>706</v>
      </c>
      <c r="B3" s="452"/>
      <c r="C3" s="452"/>
      <c r="D3" s="452"/>
      <c r="E3" s="452"/>
      <c r="F3" s="452"/>
      <c r="G3" s="452"/>
      <c r="H3" s="453"/>
      <c r="I3" s="453"/>
      <c r="J3" s="453"/>
      <c r="K3" s="91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</row>
    <row r="4" spans="1:256" x14ac:dyDescent="0.25">
      <c r="A4" s="451" t="s">
        <v>691</v>
      </c>
      <c r="B4" s="452"/>
      <c r="C4" s="452"/>
      <c r="D4" s="452"/>
      <c r="E4" s="452"/>
      <c r="F4" s="452"/>
      <c r="G4" s="452"/>
      <c r="H4" s="453"/>
      <c r="I4" s="453"/>
      <c r="J4" s="453"/>
      <c r="K4" s="91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92" customFormat="1" ht="15.75" x14ac:dyDescent="0.25">
      <c r="A5" s="456" t="s">
        <v>265</v>
      </c>
      <c r="B5" s="457"/>
      <c r="C5" s="457"/>
      <c r="D5" s="457"/>
      <c r="E5" s="457"/>
      <c r="F5" s="457"/>
      <c r="G5" s="457"/>
      <c r="H5" s="457"/>
      <c r="I5" s="457"/>
      <c r="J5" s="457"/>
    </row>
    <row r="6" spans="1:256" ht="14.25" customHeight="1" x14ac:dyDescent="0.25">
      <c r="A6" s="451" t="s">
        <v>719</v>
      </c>
      <c r="B6" s="458"/>
      <c r="C6" s="458"/>
      <c r="D6" s="458"/>
      <c r="E6" s="458"/>
      <c r="F6" s="458"/>
      <c r="G6" s="458"/>
      <c r="H6" s="458"/>
      <c r="I6" s="458"/>
      <c r="J6" s="458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x14ac:dyDescent="0.25">
      <c r="A7" s="451"/>
      <c r="B7" s="452"/>
      <c r="C7" s="452"/>
      <c r="D7" s="452"/>
      <c r="E7" s="452"/>
      <c r="F7" s="452"/>
      <c r="G7" s="453"/>
      <c r="H7" s="453"/>
      <c r="I7" s="453"/>
      <c r="J7" s="9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ht="16.5" customHeight="1" x14ac:dyDescent="0.25">
      <c r="A8" s="447" t="s">
        <v>965</v>
      </c>
      <c r="B8" s="447"/>
      <c r="C8" s="447"/>
      <c r="D8" s="447"/>
      <c r="E8" s="447"/>
      <c r="F8" s="447"/>
      <c r="G8" s="447"/>
      <c r="H8" s="447"/>
      <c r="I8" s="447"/>
      <c r="J8" s="447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</row>
    <row r="9" spans="1:256" ht="90" x14ac:dyDescent="0.25">
      <c r="A9" s="77" t="s">
        <v>110</v>
      </c>
      <c r="B9" s="77" t="s">
        <v>285</v>
      </c>
      <c r="C9" s="77" t="s">
        <v>284</v>
      </c>
      <c r="D9" s="77" t="s">
        <v>107</v>
      </c>
      <c r="E9" s="77" t="s">
        <v>261</v>
      </c>
      <c r="F9" s="77" t="s">
        <v>283</v>
      </c>
      <c r="G9" s="77" t="s">
        <v>282</v>
      </c>
      <c r="H9" s="77" t="s">
        <v>281</v>
      </c>
      <c r="I9" s="77" t="s">
        <v>280</v>
      </c>
      <c r="J9" s="77" t="s">
        <v>966</v>
      </c>
      <c r="K9" s="76"/>
    </row>
    <row r="10" spans="1:256" x14ac:dyDescent="0.25">
      <c r="A10" s="75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5">
        <v>7</v>
      </c>
      <c r="H10" s="75">
        <v>8</v>
      </c>
      <c r="I10" s="75">
        <v>9</v>
      </c>
      <c r="J10" s="75">
        <v>10</v>
      </c>
      <c r="K10" s="40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56" ht="40.5" customHeight="1" x14ac:dyDescent="0.25">
      <c r="A11" s="75">
        <v>1</v>
      </c>
      <c r="B11" s="448" t="s">
        <v>279</v>
      </c>
      <c r="C11" s="449"/>
      <c r="D11" s="449"/>
      <c r="E11" s="449"/>
      <c r="F11" s="449"/>
      <c r="G11" s="449"/>
      <c r="H11" s="449"/>
      <c r="I11" s="449"/>
      <c r="J11" s="450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x14ac:dyDescent="0.25">
      <c r="A12" s="60">
        <v>2</v>
      </c>
      <c r="B12" s="459" t="s">
        <v>290</v>
      </c>
      <c r="C12" s="460"/>
      <c r="D12" s="460"/>
      <c r="E12" s="460"/>
      <c r="F12" s="460"/>
      <c r="G12" s="460"/>
      <c r="H12" s="461"/>
      <c r="I12" s="65"/>
      <c r="J12" s="65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x14ac:dyDescent="0.25">
      <c r="A13" s="88">
        <v>3</v>
      </c>
      <c r="B13" s="462" t="s">
        <v>278</v>
      </c>
      <c r="C13" s="463"/>
      <c r="D13" s="463"/>
      <c r="E13" s="463"/>
      <c r="F13" s="464"/>
      <c r="G13" s="59"/>
      <c r="H13" s="59"/>
      <c r="I13" s="59"/>
      <c r="J13" s="59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pans="1:256" ht="30" x14ac:dyDescent="0.25">
      <c r="A14" s="75">
        <v>4</v>
      </c>
      <c r="B14" s="71" t="s">
        <v>730</v>
      </c>
      <c r="C14" s="71" t="s">
        <v>731</v>
      </c>
      <c r="D14" s="71" t="s">
        <v>277</v>
      </c>
      <c r="E14" s="71" t="s">
        <v>7</v>
      </c>
      <c r="F14" s="71"/>
      <c r="G14" s="71"/>
      <c r="H14" s="73">
        <v>99.28</v>
      </c>
      <c r="I14" s="70">
        <f>H14*E14*1000</f>
        <v>99280</v>
      </c>
      <c r="J14" s="70">
        <f>I14*1.063*1.079*1.079*1.054</f>
        <v>129502.61356788495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x14ac:dyDescent="0.25">
      <c r="A15" s="60">
        <v>5</v>
      </c>
      <c r="B15" s="63" t="s">
        <v>273</v>
      </c>
      <c r="C15" s="59"/>
      <c r="D15" s="59"/>
      <c r="E15" s="59"/>
      <c r="F15" s="58"/>
      <c r="G15" s="90"/>
      <c r="H15" s="89"/>
      <c r="I15" s="58"/>
      <c r="J15" s="61">
        <f>J14</f>
        <v>129502.61356788495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  <row r="16" spans="1:256" x14ac:dyDescent="0.25">
      <c r="A16" s="88">
        <v>6</v>
      </c>
      <c r="B16" s="462" t="s">
        <v>276</v>
      </c>
      <c r="C16" s="463"/>
      <c r="D16" s="463"/>
      <c r="E16" s="463"/>
      <c r="F16" s="464"/>
      <c r="G16" s="59"/>
      <c r="H16" s="59"/>
      <c r="I16" s="59"/>
      <c r="J16" s="59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</row>
    <row r="17" spans="1:256" x14ac:dyDescent="0.25">
      <c r="A17" s="75">
        <v>7</v>
      </c>
      <c r="B17" s="462" t="s">
        <v>289</v>
      </c>
      <c r="C17" s="468"/>
      <c r="D17" s="468"/>
      <c r="E17" s="468"/>
      <c r="F17" s="469"/>
      <c r="G17" s="59"/>
      <c r="H17" s="59"/>
      <c r="I17" s="59"/>
      <c r="J17" s="59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</row>
    <row r="18" spans="1:256" ht="45" x14ac:dyDescent="0.25">
      <c r="A18" s="60">
        <v>8</v>
      </c>
      <c r="B18" s="71" t="s">
        <v>729</v>
      </c>
      <c r="C18" s="71" t="s">
        <v>728</v>
      </c>
      <c r="D18" s="71" t="s">
        <v>275</v>
      </c>
      <c r="E18" s="71" t="s">
        <v>7</v>
      </c>
      <c r="F18" s="71" t="s">
        <v>288</v>
      </c>
      <c r="G18" s="71"/>
      <c r="H18" s="250" t="s">
        <v>727</v>
      </c>
      <c r="I18" s="70">
        <f>H18*F18*E18*1000</f>
        <v>646656.69999999995</v>
      </c>
      <c r="J18" s="70">
        <f>I18*1.063*1.079*1.079*1.054</f>
        <v>843510.60365817579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</row>
    <row r="19" spans="1:256" x14ac:dyDescent="0.25">
      <c r="A19" s="88">
        <v>9</v>
      </c>
      <c r="B19" s="465" t="s">
        <v>274</v>
      </c>
      <c r="C19" s="466"/>
      <c r="D19" s="466"/>
      <c r="E19" s="466"/>
      <c r="F19" s="466"/>
      <c r="G19" s="466"/>
      <c r="H19" s="467"/>
      <c r="I19" s="69">
        <f>I18</f>
        <v>646656.69999999995</v>
      </c>
      <c r="J19" s="61">
        <f>J18</f>
        <v>843510.60365817579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</row>
    <row r="20" spans="1:256" x14ac:dyDescent="0.25">
      <c r="A20" s="75">
        <v>10</v>
      </c>
      <c r="B20" s="59" t="s">
        <v>273</v>
      </c>
      <c r="C20" s="59"/>
      <c r="D20" s="59"/>
      <c r="E20" s="59"/>
      <c r="F20" s="69"/>
      <c r="G20" s="90"/>
      <c r="H20" s="89"/>
      <c r="I20" s="58"/>
      <c r="J20" s="58">
        <f>J15</f>
        <v>129502.61356788495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</row>
    <row r="21" spans="1:256" x14ac:dyDescent="0.25">
      <c r="A21" s="60">
        <v>11</v>
      </c>
      <c r="B21" s="67" t="s">
        <v>287</v>
      </c>
      <c r="C21" s="59"/>
      <c r="D21" s="86"/>
      <c r="E21" s="59"/>
      <c r="F21" s="58"/>
      <c r="G21" s="90"/>
      <c r="H21" s="89"/>
      <c r="I21" s="68"/>
      <c r="J21" s="61">
        <f>J19+J20</f>
        <v>973013.21722606081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</row>
    <row r="22" spans="1:256" x14ac:dyDescent="0.25">
      <c r="A22" s="88">
        <v>12</v>
      </c>
      <c r="B22" s="87" t="s">
        <v>967</v>
      </c>
      <c r="C22" s="75"/>
      <c r="D22" s="66"/>
      <c r="E22" s="65"/>
      <c r="F22" s="68"/>
      <c r="G22" s="65"/>
      <c r="H22" s="69"/>
      <c r="I22" s="64"/>
      <c r="J22" s="58">
        <f>J21*0.22</f>
        <v>214062.90778973338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</row>
    <row r="23" spans="1:256" x14ac:dyDescent="0.25">
      <c r="A23" s="75">
        <v>13</v>
      </c>
      <c r="B23" s="63" t="s">
        <v>968</v>
      </c>
      <c r="C23" s="75"/>
      <c r="D23" s="66"/>
      <c r="E23" s="65"/>
      <c r="F23" s="64"/>
      <c r="G23" s="65"/>
      <c r="H23" s="69"/>
      <c r="I23" s="62"/>
      <c r="J23" s="61">
        <f>J21+J22</f>
        <v>1187076.1250157943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</row>
    <row r="24" spans="1:256" x14ac:dyDescent="0.25">
      <c r="A24" s="60">
        <v>14</v>
      </c>
      <c r="B24" s="59" t="s">
        <v>271</v>
      </c>
      <c r="C24" s="59"/>
      <c r="D24" s="86"/>
      <c r="E24" s="59"/>
      <c r="F24" s="62"/>
      <c r="G24" s="59"/>
      <c r="H24" s="85"/>
      <c r="I24" s="58"/>
      <c r="J24" s="58">
        <f>J20*1.22</f>
        <v>157993.18855281963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</row>
    <row r="25" spans="1:256" x14ac:dyDescent="0.25">
      <c r="A25" s="37"/>
      <c r="B25" s="36"/>
      <c r="C25" s="36"/>
      <c r="D25" s="36"/>
      <c r="E25" s="36"/>
      <c r="F25" s="36"/>
      <c r="G25" s="36"/>
      <c r="H25" s="36"/>
      <c r="I25" s="57"/>
      <c r="J25" s="5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</row>
    <row r="26" spans="1:256" x14ac:dyDescent="0.25">
      <c r="A26" s="37"/>
      <c r="B26" s="36"/>
      <c r="C26" s="36"/>
      <c r="D26" s="36"/>
      <c r="E26" s="36"/>
      <c r="F26" s="36"/>
      <c r="G26" s="36"/>
      <c r="H26" s="36"/>
      <c r="I26" s="57"/>
      <c r="J26" s="5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</row>
    <row r="27" spans="1:256" x14ac:dyDescent="0.25">
      <c r="A27" s="37"/>
      <c r="B27" s="36"/>
      <c r="C27" s="36"/>
      <c r="D27" s="36"/>
      <c r="E27" s="36"/>
      <c r="F27" s="36"/>
      <c r="G27" s="36"/>
      <c r="H27" s="36"/>
      <c r="I27" s="57"/>
      <c r="J27" s="5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</row>
    <row r="28" spans="1:256" s="49" customFormat="1" ht="15" customHeight="1" x14ac:dyDescent="0.25">
      <c r="B28" s="54" t="s">
        <v>270</v>
      </c>
      <c r="C28" s="55"/>
      <c r="D28" s="53" t="s">
        <v>239</v>
      </c>
      <c r="E28" s="52"/>
      <c r="F28" s="52"/>
      <c r="G28" s="82"/>
      <c r="H28" s="82"/>
      <c r="J28" s="84"/>
    </row>
    <row r="29" spans="1:256" s="49" customFormat="1" ht="15" customHeight="1" x14ac:dyDescent="0.25">
      <c r="B29" s="54"/>
      <c r="C29" s="81" t="s">
        <v>269</v>
      </c>
      <c r="D29" s="53"/>
      <c r="E29" s="52"/>
      <c r="F29" s="52"/>
      <c r="G29" s="82"/>
      <c r="H29" s="82"/>
      <c r="J29" s="84"/>
    </row>
    <row r="30" spans="1:256" s="49" customFormat="1" x14ac:dyDescent="0.25">
      <c r="B30" s="48" t="s">
        <v>268</v>
      </c>
      <c r="C30" s="83"/>
      <c r="D30" s="46" t="s">
        <v>235</v>
      </c>
      <c r="E30" s="45"/>
      <c r="F30" s="45"/>
      <c r="G30" s="82"/>
      <c r="H30" s="82"/>
    </row>
    <row r="31" spans="1:256" s="43" customFormat="1" x14ac:dyDescent="0.25">
      <c r="B31" s="41"/>
      <c r="C31" s="81" t="s">
        <v>267</v>
      </c>
      <c r="D31" s="41"/>
      <c r="E31" s="41"/>
      <c r="F31" s="41"/>
      <c r="G31" s="41"/>
      <c r="H31" s="80"/>
    </row>
    <row r="32" spans="1:256" s="43" customFormat="1" ht="12.75" x14ac:dyDescent="0.25">
      <c r="B32" s="41"/>
      <c r="C32" s="41"/>
      <c r="D32" s="41"/>
      <c r="E32" s="41"/>
      <c r="F32" s="41"/>
      <c r="G32" s="41"/>
      <c r="H32" s="80"/>
    </row>
    <row r="33" spans="1:256" x14ac:dyDescent="0.25">
      <c r="A33" s="39"/>
      <c r="B33" s="38"/>
      <c r="C33" s="38"/>
      <c r="D33" s="38"/>
      <c r="E33" s="38"/>
      <c r="F33" s="38"/>
      <c r="G33" s="38"/>
      <c r="H33" s="38"/>
      <c r="I33" s="40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</row>
    <row r="34" spans="1:256" x14ac:dyDescent="0.25">
      <c r="A34" s="39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</row>
    <row r="35" spans="1:256" x14ac:dyDescent="0.25">
      <c r="A35" s="37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</row>
    <row r="36" spans="1:256" x14ac:dyDescent="0.25">
      <c r="A36" s="37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</row>
    <row r="37" spans="1:256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</row>
    <row r="38" spans="1:256" x14ac:dyDescent="0.25">
      <c r="A38" s="3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</row>
    <row r="39" spans="1:256" x14ac:dyDescent="0.25">
      <c r="A39" s="3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</row>
    <row r="40" spans="1:256" x14ac:dyDescent="0.25">
      <c r="A40" s="3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</row>
    <row r="41" spans="1:256" x14ac:dyDescent="0.25">
      <c r="A41" s="3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</row>
    <row r="42" spans="1:256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</row>
    <row r="43" spans="1:256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</row>
    <row r="44" spans="1:256" x14ac:dyDescent="0.25">
      <c r="A44" s="3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</row>
    <row r="45" spans="1:256" x14ac:dyDescent="0.25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</row>
    <row r="46" spans="1:256" x14ac:dyDescent="0.25">
      <c r="A46" s="3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</row>
    <row r="47" spans="1:256" x14ac:dyDescent="0.25">
      <c r="A47" s="3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</row>
    <row r="48" spans="1:256" x14ac:dyDescent="0.25">
      <c r="A48" s="3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</row>
    <row r="49" spans="1:256" x14ac:dyDescent="0.25">
      <c r="A49" s="3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</row>
    <row r="50" spans="1:256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</row>
    <row r="51" spans="1:256" x14ac:dyDescent="0.25">
      <c r="A51" s="3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</row>
    <row r="52" spans="1:256" x14ac:dyDescent="0.25">
      <c r="A52" s="3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</row>
    <row r="53" spans="1:256" x14ac:dyDescent="0.25">
      <c r="A53" s="3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</row>
    <row r="54" spans="1:256" x14ac:dyDescent="0.25">
      <c r="A54" s="35"/>
    </row>
    <row r="55" spans="1:256" x14ac:dyDescent="0.25">
      <c r="A55" s="35"/>
    </row>
    <row r="56" spans="1:256" x14ac:dyDescent="0.25">
      <c r="A56" s="35"/>
    </row>
    <row r="57" spans="1:256" x14ac:dyDescent="0.25">
      <c r="A57" s="35"/>
    </row>
    <row r="58" spans="1:256" x14ac:dyDescent="0.25">
      <c r="A58" s="35"/>
    </row>
    <row r="59" spans="1:256" x14ac:dyDescent="0.25">
      <c r="A59" s="35"/>
    </row>
    <row r="60" spans="1:256" x14ac:dyDescent="0.25">
      <c r="A60" s="35"/>
    </row>
    <row r="61" spans="1:256" x14ac:dyDescent="0.25">
      <c r="A61" s="35"/>
    </row>
    <row r="62" spans="1:256" x14ac:dyDescent="0.25">
      <c r="A62" s="35"/>
    </row>
    <row r="63" spans="1:256" x14ac:dyDescent="0.25">
      <c r="A63" s="35"/>
    </row>
    <row r="64" spans="1:256" x14ac:dyDescent="0.25">
      <c r="A64" s="35"/>
    </row>
    <row r="65" spans="1:1" x14ac:dyDescent="0.25">
      <c r="A65" s="35"/>
    </row>
    <row r="66" spans="1:1" x14ac:dyDescent="0.25">
      <c r="A66" s="35"/>
    </row>
    <row r="67" spans="1:1" x14ac:dyDescent="0.25">
      <c r="A67" s="35"/>
    </row>
    <row r="68" spans="1:1" x14ac:dyDescent="0.25">
      <c r="A68" s="35"/>
    </row>
  </sheetData>
  <mergeCells count="14">
    <mergeCell ref="B12:H12"/>
    <mergeCell ref="B13:F13"/>
    <mergeCell ref="B16:F16"/>
    <mergeCell ref="B19:H19"/>
    <mergeCell ref="B17:F17"/>
    <mergeCell ref="A8:J8"/>
    <mergeCell ref="B11:J11"/>
    <mergeCell ref="A7:I7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D"/>
  </sheetPr>
  <dimension ref="A1:IV65"/>
  <sheetViews>
    <sheetView workbookViewId="0">
      <selection activeCell="J23" sqref="J23"/>
    </sheetView>
  </sheetViews>
  <sheetFormatPr defaultRowHeight="15" x14ac:dyDescent="0.25"/>
  <cols>
    <col min="1" max="1" width="4.28515625" style="34" customWidth="1"/>
    <col min="2" max="2" width="27" style="34" customWidth="1"/>
    <col min="3" max="3" width="49.7109375" style="34" customWidth="1"/>
    <col min="4" max="7" width="12" style="34" customWidth="1"/>
    <col min="8" max="8" width="14.85546875" style="34" customWidth="1"/>
    <col min="9" max="9" width="14.140625" style="34" customWidth="1"/>
    <col min="10" max="10" width="19.7109375" style="34" customWidth="1"/>
    <col min="11" max="11" width="22.85546875" style="34" customWidth="1"/>
    <col min="12" max="13" width="9.140625" style="34"/>
    <col min="14" max="14" width="8.5703125" style="34" customWidth="1"/>
    <col min="15" max="16384" width="9.140625" style="34"/>
  </cols>
  <sheetData>
    <row r="1" spans="1:256" x14ac:dyDescent="0.25">
      <c r="A1" s="454" t="s">
        <v>721</v>
      </c>
      <c r="B1" s="455"/>
      <c r="C1" s="455"/>
      <c r="D1" s="455"/>
      <c r="E1" s="455"/>
      <c r="F1" s="455"/>
      <c r="G1" s="455"/>
      <c r="H1" s="455"/>
      <c r="I1" s="455"/>
      <c r="J1" s="455"/>
      <c r="K1" s="79"/>
      <c r="L1" s="79"/>
      <c r="M1" s="79"/>
      <c r="N1" s="79"/>
      <c r="O1" s="79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</row>
    <row r="2" spans="1:256" x14ac:dyDescent="0.25">
      <c r="A2" s="454" t="s">
        <v>286</v>
      </c>
      <c r="B2" s="455"/>
      <c r="C2" s="455"/>
      <c r="D2" s="455"/>
      <c r="E2" s="455"/>
      <c r="F2" s="455"/>
      <c r="G2" s="455"/>
      <c r="H2" s="455"/>
      <c r="I2" s="455"/>
      <c r="J2" s="455"/>
      <c r="K2" s="79"/>
      <c r="L2" s="79"/>
      <c r="M2" s="79"/>
      <c r="N2" s="79"/>
      <c r="O2" s="79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x14ac:dyDescent="0.25">
      <c r="A3" s="451" t="s">
        <v>706</v>
      </c>
      <c r="B3" s="452"/>
      <c r="C3" s="452"/>
      <c r="D3" s="452"/>
      <c r="E3" s="452"/>
      <c r="F3" s="452"/>
      <c r="G3" s="452"/>
      <c r="H3" s="453"/>
      <c r="I3" s="453"/>
      <c r="J3" s="453"/>
      <c r="K3" s="91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</row>
    <row r="4" spans="1:256" x14ac:dyDescent="0.25">
      <c r="A4" s="451" t="s">
        <v>691</v>
      </c>
      <c r="B4" s="452"/>
      <c r="C4" s="452"/>
      <c r="D4" s="452"/>
      <c r="E4" s="452"/>
      <c r="F4" s="452"/>
      <c r="G4" s="452"/>
      <c r="H4" s="453"/>
      <c r="I4" s="453"/>
      <c r="J4" s="453"/>
      <c r="K4" s="91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x14ac:dyDescent="0.25">
      <c r="A5" s="452" t="s">
        <v>265</v>
      </c>
      <c r="B5" s="455"/>
      <c r="C5" s="455"/>
      <c r="D5" s="455"/>
      <c r="E5" s="455"/>
      <c r="F5" s="455"/>
      <c r="G5" s="455"/>
      <c r="H5" s="455"/>
      <c r="I5" s="455"/>
      <c r="J5" s="455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</row>
    <row r="6" spans="1:256" x14ac:dyDescent="0.25">
      <c r="A6" s="452" t="s">
        <v>722</v>
      </c>
      <c r="B6" s="455"/>
      <c r="C6" s="455"/>
      <c r="D6" s="455"/>
      <c r="E6" s="455"/>
      <c r="F6" s="455"/>
      <c r="G6" s="455"/>
      <c r="H6" s="455"/>
      <c r="I6" s="455"/>
      <c r="J6" s="455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ht="19.5" customHeight="1" x14ac:dyDescent="0.25">
      <c r="A8" s="447" t="s">
        <v>969</v>
      </c>
      <c r="B8" s="447"/>
      <c r="C8" s="447"/>
      <c r="D8" s="447"/>
      <c r="E8" s="447"/>
      <c r="F8" s="447"/>
      <c r="G8" s="447"/>
      <c r="H8" s="447"/>
      <c r="I8" s="447"/>
      <c r="J8" s="447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</row>
    <row r="9" spans="1:256" ht="105" x14ac:dyDescent="0.25">
      <c r="A9" s="77" t="s">
        <v>110</v>
      </c>
      <c r="B9" s="77" t="s">
        <v>285</v>
      </c>
      <c r="C9" s="77" t="s">
        <v>284</v>
      </c>
      <c r="D9" s="77" t="s">
        <v>107</v>
      </c>
      <c r="E9" s="77" t="s">
        <v>261</v>
      </c>
      <c r="F9" s="77" t="s">
        <v>283</v>
      </c>
      <c r="G9" s="77" t="s">
        <v>282</v>
      </c>
      <c r="H9" s="77" t="s">
        <v>281</v>
      </c>
      <c r="I9" s="77" t="s">
        <v>280</v>
      </c>
      <c r="J9" s="77" t="s">
        <v>966</v>
      </c>
      <c r="K9" s="76"/>
    </row>
    <row r="10" spans="1:256" x14ac:dyDescent="0.25">
      <c r="A10" s="75">
        <v>1</v>
      </c>
      <c r="B10" s="75">
        <v>2</v>
      </c>
      <c r="C10" s="75">
        <v>3</v>
      </c>
      <c r="D10" s="75">
        <v>4</v>
      </c>
      <c r="E10" s="75">
        <v>5</v>
      </c>
      <c r="F10" s="75">
        <v>6</v>
      </c>
      <c r="G10" s="75">
        <v>7</v>
      </c>
      <c r="H10" s="75">
        <v>8</v>
      </c>
      <c r="I10" s="75">
        <v>9</v>
      </c>
      <c r="J10" s="75">
        <v>10</v>
      </c>
      <c r="K10" s="40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56" ht="34.5" customHeight="1" x14ac:dyDescent="0.25">
      <c r="A11" s="75"/>
      <c r="B11" s="448" t="s">
        <v>279</v>
      </c>
      <c r="C11" s="449"/>
      <c r="D11" s="449"/>
      <c r="E11" s="449"/>
      <c r="F11" s="449"/>
      <c r="G11" s="449"/>
      <c r="H11" s="449"/>
      <c r="I11" s="449"/>
      <c r="J11" s="450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x14ac:dyDescent="0.25">
      <c r="A12" s="60"/>
      <c r="B12" s="448" t="s">
        <v>296</v>
      </c>
      <c r="C12" s="449"/>
      <c r="D12" s="449"/>
      <c r="E12" s="449"/>
      <c r="F12" s="449"/>
      <c r="G12" s="449"/>
      <c r="H12" s="449"/>
      <c r="I12" s="449"/>
      <c r="J12" s="450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x14ac:dyDescent="0.25">
      <c r="A13" s="60">
        <v>1</v>
      </c>
      <c r="B13" s="462" t="s">
        <v>278</v>
      </c>
      <c r="C13" s="463"/>
      <c r="D13" s="463"/>
      <c r="E13" s="463"/>
      <c r="F13" s="463"/>
      <c r="G13" s="463"/>
      <c r="H13" s="463"/>
      <c r="I13" s="464"/>
      <c r="J13" s="59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pans="1:256" x14ac:dyDescent="0.25">
      <c r="A14" s="60">
        <v>2</v>
      </c>
      <c r="B14" s="71" t="s">
        <v>715</v>
      </c>
      <c r="C14" s="72" t="s">
        <v>295</v>
      </c>
      <c r="D14" s="71" t="s">
        <v>277</v>
      </c>
      <c r="E14" s="71" t="s">
        <v>7</v>
      </c>
      <c r="F14" s="71"/>
      <c r="G14" s="71"/>
      <c r="H14" s="71" t="s">
        <v>294</v>
      </c>
      <c r="I14" s="70">
        <f>H14*E14*1000</f>
        <v>14180</v>
      </c>
      <c r="J14" s="70">
        <f>I14*1.063*1.079*1.079*1.054</f>
        <v>18496.646458426756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x14ac:dyDescent="0.25">
      <c r="A15" s="60">
        <v>3</v>
      </c>
      <c r="B15" s="59" t="s">
        <v>273</v>
      </c>
      <c r="C15" s="59"/>
      <c r="D15" s="59"/>
      <c r="E15" s="59"/>
      <c r="F15" s="59"/>
      <c r="G15" s="59"/>
      <c r="H15" s="59"/>
      <c r="I15" s="58"/>
      <c r="J15" s="61">
        <f>J14</f>
        <v>18496.646458426756</v>
      </c>
      <c r="K15" s="57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  <row r="16" spans="1:256" x14ac:dyDescent="0.25">
      <c r="A16" s="60">
        <v>4</v>
      </c>
      <c r="B16" s="462" t="s">
        <v>276</v>
      </c>
      <c r="C16" s="463"/>
      <c r="D16" s="463"/>
      <c r="E16" s="463"/>
      <c r="F16" s="463"/>
      <c r="G16" s="463"/>
      <c r="H16" s="463"/>
      <c r="I16" s="464"/>
      <c r="J16" s="59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</row>
    <row r="17" spans="1:256" ht="45" x14ac:dyDescent="0.25">
      <c r="A17" s="60">
        <v>5</v>
      </c>
      <c r="B17" s="71" t="s">
        <v>715</v>
      </c>
      <c r="C17" s="72" t="s">
        <v>293</v>
      </c>
      <c r="D17" s="71" t="s">
        <v>292</v>
      </c>
      <c r="E17" s="71" t="s">
        <v>7</v>
      </c>
      <c r="F17" s="71" t="s">
        <v>291</v>
      </c>
      <c r="G17" s="71"/>
      <c r="H17" s="73">
        <v>49.68</v>
      </c>
      <c r="I17" s="70">
        <f>H17*F17*E17*1000</f>
        <v>96379.199999999997</v>
      </c>
      <c r="J17" s="70">
        <f>I17*1.063*1.079*1.079*1.054</f>
        <v>125718.75799337124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</row>
    <row r="18" spans="1:256" ht="15" customHeight="1" x14ac:dyDescent="0.25">
      <c r="A18" s="60">
        <v>6</v>
      </c>
      <c r="B18" s="465" t="s">
        <v>274</v>
      </c>
      <c r="C18" s="470"/>
      <c r="D18" s="470"/>
      <c r="E18" s="470"/>
      <c r="F18" s="470"/>
      <c r="G18" s="470"/>
      <c r="H18" s="450"/>
      <c r="I18" s="69">
        <f>I17</f>
        <v>96379.199999999997</v>
      </c>
      <c r="J18" s="61">
        <f>J17</f>
        <v>125718.75799337124</v>
      </c>
      <c r="K18" s="5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</row>
    <row r="19" spans="1:256" x14ac:dyDescent="0.25">
      <c r="A19" s="60">
        <v>7</v>
      </c>
      <c r="B19" s="59" t="s">
        <v>273</v>
      </c>
      <c r="C19" s="59"/>
      <c r="D19" s="59"/>
      <c r="E19" s="59"/>
      <c r="F19" s="59"/>
      <c r="G19" s="59"/>
      <c r="H19" s="59"/>
      <c r="I19" s="58"/>
      <c r="J19" s="58">
        <f>J15</f>
        <v>18496.646458426756</v>
      </c>
      <c r="K19" s="57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</row>
    <row r="20" spans="1:256" x14ac:dyDescent="0.25">
      <c r="A20" s="60">
        <v>8</v>
      </c>
      <c r="B20" s="67" t="s">
        <v>272</v>
      </c>
      <c r="C20" s="66"/>
      <c r="D20" s="66"/>
      <c r="E20" s="66"/>
      <c r="F20" s="66"/>
      <c r="G20" s="66"/>
      <c r="H20" s="65"/>
      <c r="I20" s="68"/>
      <c r="J20" s="61">
        <f>J18+J19</f>
        <v>144215.40445179801</v>
      </c>
      <c r="K20" s="57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</row>
    <row r="21" spans="1:256" x14ac:dyDescent="0.25">
      <c r="A21" s="60">
        <v>9</v>
      </c>
      <c r="B21" s="67" t="s">
        <v>967</v>
      </c>
      <c r="C21" s="66"/>
      <c r="D21" s="66"/>
      <c r="E21" s="66"/>
      <c r="F21" s="66"/>
      <c r="G21" s="66"/>
      <c r="H21" s="65"/>
      <c r="I21" s="64"/>
      <c r="J21" s="58">
        <f>J20*0.22</f>
        <v>31727.38897939556</v>
      </c>
      <c r="K21" s="5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</row>
    <row r="22" spans="1:256" x14ac:dyDescent="0.25">
      <c r="A22" s="60">
        <v>10</v>
      </c>
      <c r="B22" s="63" t="s">
        <v>968</v>
      </c>
      <c r="C22" s="59"/>
      <c r="D22" s="59"/>
      <c r="E22" s="59"/>
      <c r="F22" s="59"/>
      <c r="G22" s="59"/>
      <c r="H22" s="59"/>
      <c r="I22" s="62"/>
      <c r="J22" s="61">
        <f>J20+J21</f>
        <v>175942.79343119357</v>
      </c>
      <c r="K22" s="57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</row>
    <row r="23" spans="1:256" x14ac:dyDescent="0.25">
      <c r="A23" s="60">
        <v>11</v>
      </c>
      <c r="B23" s="59" t="s">
        <v>271</v>
      </c>
      <c r="C23" s="59"/>
      <c r="D23" s="59"/>
      <c r="E23" s="59"/>
      <c r="F23" s="59"/>
      <c r="G23" s="59"/>
      <c r="H23" s="59"/>
      <c r="I23" s="58"/>
      <c r="J23" s="58">
        <f>J19*1.22</f>
        <v>22565.908679280641</v>
      </c>
      <c r="K23" s="57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</row>
    <row r="24" spans="1:256" x14ac:dyDescent="0.25">
      <c r="A24" s="37"/>
      <c r="B24" s="36"/>
      <c r="C24" s="36"/>
      <c r="D24" s="36"/>
      <c r="E24" s="36"/>
      <c r="F24" s="36"/>
      <c r="G24" s="36"/>
      <c r="H24" s="36"/>
      <c r="I24" s="36"/>
      <c r="J24" s="57"/>
      <c r="K24" s="5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</row>
    <row r="25" spans="1:256" s="50" customFormat="1" x14ac:dyDescent="0.25">
      <c r="A25" s="49"/>
      <c r="B25" s="54" t="s">
        <v>270</v>
      </c>
      <c r="C25" s="55"/>
      <c r="D25" s="46" t="s">
        <v>239</v>
      </c>
      <c r="E25" s="46"/>
      <c r="F25" s="46"/>
      <c r="G25" s="46"/>
      <c r="H25" s="52"/>
      <c r="I25" s="52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</row>
    <row r="26" spans="1:256" s="50" customFormat="1" x14ac:dyDescent="0.25">
      <c r="A26" s="49"/>
      <c r="B26" s="54"/>
      <c r="C26" s="42" t="s">
        <v>269</v>
      </c>
      <c r="D26" s="53"/>
      <c r="E26" s="53"/>
      <c r="F26" s="53"/>
      <c r="G26" s="53"/>
      <c r="H26" s="52"/>
      <c r="I26" s="52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</row>
    <row r="27" spans="1:256" s="44" customFormat="1" x14ac:dyDescent="0.25">
      <c r="A27" s="49"/>
      <c r="B27" s="48" t="s">
        <v>268</v>
      </c>
      <c r="C27" s="47"/>
      <c r="D27" s="46" t="s">
        <v>235</v>
      </c>
      <c r="E27" s="46"/>
      <c r="F27" s="46"/>
      <c r="G27" s="46"/>
      <c r="H27" s="45"/>
      <c r="I27" s="45"/>
    </row>
    <row r="28" spans="1:256" x14ac:dyDescent="0.25">
      <c r="A28" s="43"/>
      <c r="B28" s="41"/>
      <c r="C28" s="42" t="s">
        <v>267</v>
      </c>
      <c r="D28" s="41"/>
      <c r="E28" s="41"/>
      <c r="F28" s="41"/>
      <c r="G28" s="41"/>
      <c r="H28" s="41"/>
      <c r="I28" s="41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</row>
    <row r="29" spans="1:256" x14ac:dyDescent="0.25">
      <c r="A29" s="39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</row>
    <row r="30" spans="1:256" x14ac:dyDescent="0.25">
      <c r="A30" s="39"/>
      <c r="B30" s="38"/>
      <c r="C30" s="38"/>
      <c r="D30" s="38"/>
      <c r="E30" s="38"/>
      <c r="F30" s="38"/>
      <c r="G30" s="38"/>
      <c r="H30" s="38"/>
      <c r="I30" s="38"/>
      <c r="J30" s="40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</row>
    <row r="31" spans="1:256" x14ac:dyDescent="0.25">
      <c r="A31" s="39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</row>
    <row r="32" spans="1:256" x14ac:dyDescent="0.25">
      <c r="A32" s="37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</row>
    <row r="33" spans="1:256" x14ac:dyDescent="0.25">
      <c r="A33" s="37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</row>
    <row r="34" spans="1:256" x14ac:dyDescent="0.25">
      <c r="A34" s="37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</row>
    <row r="35" spans="1:256" x14ac:dyDescent="0.25">
      <c r="A35" s="37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</row>
    <row r="36" spans="1:256" x14ac:dyDescent="0.25">
      <c r="A36" s="37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</row>
    <row r="37" spans="1:256" x14ac:dyDescent="0.2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</row>
    <row r="38" spans="1:256" x14ac:dyDescent="0.25">
      <c r="A38" s="3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</row>
    <row r="39" spans="1:256" x14ac:dyDescent="0.25">
      <c r="A39" s="3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</row>
    <row r="40" spans="1:256" x14ac:dyDescent="0.25">
      <c r="A40" s="3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</row>
    <row r="41" spans="1:256" x14ac:dyDescent="0.25">
      <c r="A41" s="3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</row>
    <row r="42" spans="1:256" x14ac:dyDescent="0.25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</row>
    <row r="43" spans="1:256" x14ac:dyDescent="0.25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</row>
    <row r="44" spans="1:256" x14ac:dyDescent="0.25">
      <c r="A44" s="3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</row>
    <row r="45" spans="1:256" x14ac:dyDescent="0.25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</row>
    <row r="46" spans="1:256" x14ac:dyDescent="0.25">
      <c r="A46" s="3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</row>
    <row r="47" spans="1:256" x14ac:dyDescent="0.25">
      <c r="A47" s="3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</row>
    <row r="48" spans="1:256" x14ac:dyDescent="0.25">
      <c r="A48" s="3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</row>
    <row r="49" spans="1:256" x14ac:dyDescent="0.25">
      <c r="A49" s="3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</row>
    <row r="50" spans="1:256" x14ac:dyDescent="0.25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</row>
    <row r="51" spans="1:256" x14ac:dyDescent="0.25">
      <c r="A51" s="35"/>
    </row>
    <row r="52" spans="1:256" x14ac:dyDescent="0.25">
      <c r="A52" s="35"/>
    </row>
    <row r="53" spans="1:256" x14ac:dyDescent="0.25">
      <c r="A53" s="35"/>
    </row>
    <row r="54" spans="1:256" x14ac:dyDescent="0.25">
      <c r="A54" s="35"/>
    </row>
    <row r="55" spans="1:256" x14ac:dyDescent="0.25">
      <c r="A55" s="35"/>
    </row>
    <row r="56" spans="1:256" x14ac:dyDescent="0.25">
      <c r="A56" s="35"/>
    </row>
    <row r="57" spans="1:256" x14ac:dyDescent="0.25">
      <c r="A57" s="35"/>
    </row>
    <row r="58" spans="1:256" x14ac:dyDescent="0.25">
      <c r="A58" s="35"/>
    </row>
    <row r="59" spans="1:256" x14ac:dyDescent="0.25">
      <c r="A59" s="35"/>
    </row>
    <row r="60" spans="1:256" x14ac:dyDescent="0.25">
      <c r="A60" s="35"/>
    </row>
    <row r="61" spans="1:256" x14ac:dyDescent="0.25">
      <c r="A61" s="35"/>
    </row>
    <row r="62" spans="1:256" x14ac:dyDescent="0.25">
      <c r="A62" s="35"/>
    </row>
    <row r="63" spans="1:256" x14ac:dyDescent="0.25">
      <c r="A63" s="35"/>
    </row>
    <row r="64" spans="1:256" x14ac:dyDescent="0.25">
      <c r="A64" s="35"/>
    </row>
    <row r="65" spans="1:1" x14ac:dyDescent="0.25">
      <c r="A65" s="35"/>
    </row>
  </sheetData>
  <mergeCells count="12">
    <mergeCell ref="B18:H18"/>
    <mergeCell ref="A6:J6"/>
    <mergeCell ref="A8:J8"/>
    <mergeCell ref="B11:J11"/>
    <mergeCell ref="B12:J12"/>
    <mergeCell ref="B13:I13"/>
    <mergeCell ref="B16:I1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E031-6E05-4682-B2F6-8F669C406907}">
  <sheetPr>
    <pageSetUpPr fitToPage="1"/>
  </sheetPr>
  <dimension ref="A1:BD73"/>
  <sheetViews>
    <sheetView topLeftCell="A43" workbookViewId="0">
      <selection activeCell="BF49" sqref="BF49:BF53"/>
    </sheetView>
  </sheetViews>
  <sheetFormatPr defaultColWidth="9.140625" defaultRowHeight="11.25" customHeight="1" x14ac:dyDescent="0.2"/>
  <cols>
    <col min="1" max="1" width="6.7109375" style="253" customWidth="1"/>
    <col min="2" max="2" width="22.28515625" style="253" customWidth="1"/>
    <col min="3" max="3" width="34.28515625" style="253" customWidth="1"/>
    <col min="4" max="8" width="19.85546875" style="253" customWidth="1"/>
    <col min="9" max="13" width="113.7109375" style="603" hidden="1" customWidth="1"/>
    <col min="14" max="19" width="136" style="604" hidden="1" customWidth="1"/>
    <col min="20" max="26" width="155.85546875" style="254" hidden="1" customWidth="1"/>
    <col min="27" max="27" width="162.5703125" style="599" hidden="1" customWidth="1"/>
    <col min="28" max="30" width="56.5703125" style="330" hidden="1" customWidth="1"/>
    <col min="31" max="31" width="56.5703125" style="257" hidden="1" customWidth="1"/>
    <col min="32" max="32" width="56.5703125" style="330" hidden="1" customWidth="1"/>
    <col min="33" max="34" width="54.140625" style="257" hidden="1" customWidth="1"/>
    <col min="35" max="42" width="79.42578125" style="330" hidden="1" customWidth="1"/>
    <col min="43" max="46" width="83.140625" style="257" hidden="1" customWidth="1"/>
    <col min="47" max="50" width="79.42578125" style="330" hidden="1" customWidth="1"/>
    <col min="51" max="52" width="54.140625" style="257" hidden="1" customWidth="1"/>
    <col min="53" max="56" width="79.42578125" style="330" hidden="1" customWidth="1"/>
    <col min="57" max="57" width="9.140625" style="253"/>
    <col min="58" max="58" width="17.28515625" style="253" customWidth="1"/>
    <col min="59" max="16384" width="9.140625" style="253"/>
  </cols>
  <sheetData>
    <row r="1" spans="1:19" x14ac:dyDescent="0.2">
      <c r="H1" s="435" t="s">
        <v>178</v>
      </c>
    </row>
    <row r="2" spans="1:19" x14ac:dyDescent="0.2">
      <c r="A2" s="262"/>
      <c r="B2" s="262"/>
      <c r="C2" s="262"/>
      <c r="D2" s="262"/>
      <c r="E2" s="262"/>
      <c r="F2" s="262"/>
      <c r="G2" s="262"/>
      <c r="H2" s="392" t="s">
        <v>177</v>
      </c>
    </row>
    <row r="3" spans="1:19" x14ac:dyDescent="0.2">
      <c r="A3" s="262"/>
      <c r="B3" s="262"/>
      <c r="C3" s="262"/>
      <c r="D3" s="262"/>
      <c r="E3" s="262"/>
      <c r="F3" s="262"/>
      <c r="G3" s="262"/>
      <c r="H3" s="435"/>
    </row>
    <row r="4" spans="1:19" x14ac:dyDescent="0.2">
      <c r="A4" s="262"/>
      <c r="B4" s="262" t="s">
        <v>2</v>
      </c>
      <c r="C4" s="473" t="s">
        <v>176</v>
      </c>
      <c r="D4" s="473"/>
      <c r="E4" s="473"/>
      <c r="F4" s="473"/>
      <c r="G4" s="473"/>
      <c r="H4" s="262"/>
      <c r="I4" s="593" t="s">
        <v>176</v>
      </c>
      <c r="J4" s="593" t="s">
        <v>0</v>
      </c>
      <c r="K4" s="593" t="s">
        <v>0</v>
      </c>
      <c r="L4" s="593" t="s">
        <v>0</v>
      </c>
      <c r="M4" s="593" t="s">
        <v>0</v>
      </c>
    </row>
    <row r="5" spans="1:19" ht="10.5" customHeight="1" x14ac:dyDescent="0.2">
      <c r="A5" s="262"/>
      <c r="B5" s="262"/>
      <c r="C5" s="474" t="s">
        <v>3</v>
      </c>
      <c r="D5" s="474"/>
      <c r="E5" s="474"/>
      <c r="F5" s="474"/>
      <c r="G5" s="474"/>
      <c r="H5" s="262"/>
    </row>
    <row r="6" spans="1:19" ht="17.25" customHeight="1" x14ac:dyDescent="0.2">
      <c r="A6" s="262"/>
      <c r="B6" s="262" t="s">
        <v>1070</v>
      </c>
      <c r="C6" s="363"/>
      <c r="D6" s="363"/>
      <c r="E6" s="363"/>
      <c r="F6" s="363"/>
      <c r="G6" s="363"/>
      <c r="H6" s="262"/>
    </row>
    <row r="7" spans="1:19" ht="17.25" customHeight="1" x14ac:dyDescent="0.2">
      <c r="A7" s="262"/>
      <c r="B7" s="262"/>
      <c r="C7" s="363"/>
      <c r="D7" s="363"/>
      <c r="E7" s="363"/>
      <c r="F7" s="363"/>
      <c r="G7" s="363"/>
      <c r="H7" s="262"/>
    </row>
    <row r="8" spans="1:19" ht="17.25" customHeight="1" x14ac:dyDescent="0.2">
      <c r="A8" s="262"/>
      <c r="B8" s="371" t="s">
        <v>1071</v>
      </c>
      <c r="C8" s="363"/>
      <c r="D8" s="363"/>
      <c r="E8" s="363"/>
      <c r="F8" s="363"/>
      <c r="G8" s="363"/>
      <c r="H8" s="262"/>
    </row>
    <row r="9" spans="1:19" ht="17.25" customHeight="1" x14ac:dyDescent="0.2">
      <c r="A9" s="262"/>
      <c r="B9" s="262"/>
      <c r="C9" s="475"/>
      <c r="D9" s="475"/>
      <c r="E9" s="475"/>
      <c r="F9" s="475"/>
      <c r="G9" s="475"/>
      <c r="H9" s="262"/>
    </row>
    <row r="10" spans="1:19" ht="11.25" customHeight="1" x14ac:dyDescent="0.25">
      <c r="A10" s="434"/>
      <c r="B10" s="434"/>
      <c r="C10" s="474" t="s">
        <v>175</v>
      </c>
      <c r="D10" s="474"/>
      <c r="E10" s="474"/>
      <c r="F10" s="474"/>
      <c r="G10" s="474"/>
      <c r="H10" s="434"/>
    </row>
    <row r="11" spans="1:19" ht="11.25" customHeight="1" x14ac:dyDescent="0.25">
      <c r="A11" s="434"/>
      <c r="B11" s="434"/>
      <c r="C11" s="363"/>
      <c r="D11" s="363"/>
      <c r="E11" s="363"/>
      <c r="F11" s="363"/>
      <c r="G11" s="363"/>
      <c r="H11" s="434"/>
    </row>
    <row r="12" spans="1:19" ht="18" x14ac:dyDescent="0.25">
      <c r="A12" s="434"/>
      <c r="B12" s="476" t="s">
        <v>703</v>
      </c>
      <c r="C12" s="476"/>
      <c r="D12" s="476"/>
      <c r="E12" s="476"/>
      <c r="F12" s="476"/>
      <c r="G12" s="476"/>
      <c r="H12" s="434"/>
    </row>
    <row r="13" spans="1:19" ht="11.25" customHeight="1" x14ac:dyDescent="0.25">
      <c r="A13" s="434"/>
      <c r="B13" s="434"/>
      <c r="C13" s="363"/>
      <c r="D13" s="363"/>
      <c r="E13" s="363"/>
      <c r="F13" s="363"/>
      <c r="G13" s="363"/>
      <c r="H13" s="434"/>
    </row>
    <row r="14" spans="1:19" ht="11.25" customHeight="1" x14ac:dyDescent="0.25">
      <c r="A14" s="434"/>
      <c r="B14" s="434"/>
      <c r="C14" s="363"/>
      <c r="D14" s="363"/>
      <c r="E14" s="363"/>
      <c r="F14" s="363"/>
      <c r="G14" s="363"/>
      <c r="H14" s="434"/>
    </row>
    <row r="15" spans="1:19" ht="11.25" customHeight="1" x14ac:dyDescent="0.25">
      <c r="A15" s="434"/>
      <c r="B15" s="434"/>
      <c r="C15" s="363"/>
      <c r="D15" s="363"/>
      <c r="E15" s="363"/>
      <c r="F15" s="363"/>
      <c r="G15" s="363"/>
      <c r="H15" s="434"/>
    </row>
    <row r="16" spans="1:19" ht="22.5" x14ac:dyDescent="0.2">
      <c r="A16" s="263"/>
      <c r="B16" s="477" t="s">
        <v>702</v>
      </c>
      <c r="C16" s="477"/>
      <c r="D16" s="477"/>
      <c r="E16" s="477"/>
      <c r="F16" s="477"/>
      <c r="G16" s="477"/>
      <c r="H16" s="263"/>
      <c r="N16" s="433" t="s">
        <v>702</v>
      </c>
      <c r="O16" s="433" t="s">
        <v>0</v>
      </c>
      <c r="P16" s="433" t="s">
        <v>0</v>
      </c>
      <c r="Q16" s="433" t="s">
        <v>0</v>
      </c>
      <c r="R16" s="433" t="s">
        <v>0</v>
      </c>
      <c r="S16" s="433" t="s">
        <v>0</v>
      </c>
    </row>
    <row r="17" spans="1:56" ht="13.5" customHeight="1" x14ac:dyDescent="0.2">
      <c r="A17" s="432"/>
      <c r="B17" s="478" t="s">
        <v>1</v>
      </c>
      <c r="C17" s="478"/>
      <c r="D17" s="478"/>
      <c r="E17" s="478"/>
      <c r="F17" s="478"/>
      <c r="G17" s="478"/>
      <c r="H17" s="432"/>
    </row>
    <row r="18" spans="1:56" ht="9.75" customHeight="1" x14ac:dyDescent="0.2">
      <c r="A18" s="262"/>
      <c r="B18" s="262"/>
      <c r="C18" s="262"/>
      <c r="D18" s="431"/>
      <c r="E18" s="431"/>
      <c r="F18" s="431"/>
      <c r="G18" s="375"/>
      <c r="H18" s="375"/>
    </row>
    <row r="19" spans="1:56" x14ac:dyDescent="0.2">
      <c r="A19" s="430"/>
      <c r="B19" s="479" t="s">
        <v>1077</v>
      </c>
      <c r="C19" s="479"/>
      <c r="D19" s="479"/>
      <c r="E19" s="479"/>
      <c r="F19" s="479"/>
      <c r="G19" s="479"/>
      <c r="H19" s="479"/>
      <c r="T19" s="263" t="s">
        <v>174</v>
      </c>
      <c r="U19" s="263" t="s">
        <v>0</v>
      </c>
      <c r="V19" s="263" t="s">
        <v>0</v>
      </c>
      <c r="W19" s="263" t="s">
        <v>0</v>
      </c>
      <c r="X19" s="263" t="s">
        <v>0</v>
      </c>
      <c r="Y19" s="263" t="s">
        <v>0</v>
      </c>
      <c r="Z19" s="263" t="s">
        <v>0</v>
      </c>
    </row>
    <row r="20" spans="1:56" ht="9.75" customHeight="1" x14ac:dyDescent="0.2">
      <c r="A20" s="262"/>
      <c r="B20" s="262"/>
      <c r="C20" s="262"/>
      <c r="D20" s="363"/>
      <c r="E20" s="363"/>
      <c r="F20" s="363"/>
      <c r="G20" s="363"/>
      <c r="H20" s="363"/>
    </row>
    <row r="21" spans="1:56" ht="16.5" customHeight="1" x14ac:dyDescent="0.2">
      <c r="A21" s="471" t="s">
        <v>110</v>
      </c>
      <c r="B21" s="471" t="s">
        <v>109</v>
      </c>
      <c r="C21" s="471" t="s">
        <v>173</v>
      </c>
      <c r="D21" s="481" t="s">
        <v>5</v>
      </c>
      <c r="E21" s="482"/>
      <c r="F21" s="482"/>
      <c r="G21" s="482"/>
      <c r="H21" s="483"/>
      <c r="I21" s="631"/>
    </row>
    <row r="22" spans="1:56" ht="58.5" customHeight="1" x14ac:dyDescent="0.2">
      <c r="A22" s="480"/>
      <c r="B22" s="480"/>
      <c r="C22" s="480"/>
      <c r="D22" s="471" t="s">
        <v>172</v>
      </c>
      <c r="E22" s="471" t="s">
        <v>118</v>
      </c>
      <c r="F22" s="471" t="s">
        <v>116</v>
      </c>
      <c r="G22" s="471" t="s">
        <v>114</v>
      </c>
      <c r="H22" s="471" t="s">
        <v>171</v>
      </c>
      <c r="I22" s="631"/>
    </row>
    <row r="23" spans="1:56" ht="3.75" customHeight="1" x14ac:dyDescent="0.2">
      <c r="A23" s="472"/>
      <c r="B23" s="472"/>
      <c r="C23" s="472"/>
      <c r="D23" s="472"/>
      <c r="E23" s="472"/>
      <c r="F23" s="472"/>
      <c r="G23" s="472"/>
      <c r="H23" s="472"/>
      <c r="I23" s="631"/>
    </row>
    <row r="24" spans="1:56" x14ac:dyDescent="0.2">
      <c r="A24" s="428">
        <v>1</v>
      </c>
      <c r="B24" s="428">
        <v>2</v>
      </c>
      <c r="C24" s="428">
        <v>3</v>
      </c>
      <c r="D24" s="428">
        <v>4</v>
      </c>
      <c r="E24" s="428">
        <v>5</v>
      </c>
      <c r="F24" s="428">
        <v>6</v>
      </c>
      <c r="G24" s="428">
        <v>7</v>
      </c>
      <c r="H24" s="428">
        <v>8</v>
      </c>
      <c r="I24" s="631"/>
    </row>
    <row r="25" spans="1:56" s="419" customFormat="1" ht="14.25" x14ac:dyDescent="0.2">
      <c r="A25" s="488" t="s">
        <v>170</v>
      </c>
      <c r="B25" s="489"/>
      <c r="C25" s="489"/>
      <c r="D25" s="489"/>
      <c r="E25" s="489"/>
      <c r="F25" s="489"/>
      <c r="G25" s="489"/>
      <c r="H25" s="490"/>
      <c r="I25" s="632"/>
      <c r="J25" s="632"/>
      <c r="K25" s="632"/>
      <c r="L25" s="632"/>
      <c r="M25" s="632"/>
      <c r="N25" s="633"/>
      <c r="O25" s="633"/>
      <c r="P25" s="633"/>
      <c r="Q25" s="633"/>
      <c r="R25" s="633"/>
      <c r="S25" s="633"/>
      <c r="T25" s="420"/>
      <c r="U25" s="420"/>
      <c r="V25" s="420"/>
      <c r="W25" s="420"/>
      <c r="X25" s="420"/>
      <c r="Y25" s="420"/>
      <c r="Z25" s="420"/>
      <c r="AA25" s="634" t="s">
        <v>170</v>
      </c>
      <c r="AB25" s="635"/>
      <c r="AC25" s="635"/>
      <c r="AD25" s="635"/>
      <c r="AE25" s="636"/>
      <c r="AF25" s="635"/>
      <c r="AG25" s="636"/>
      <c r="AH25" s="636"/>
      <c r="AI25" s="635"/>
      <c r="AJ25" s="635"/>
      <c r="AK25" s="635"/>
      <c r="AL25" s="635"/>
      <c r="AM25" s="635"/>
      <c r="AN25" s="635"/>
      <c r="AO25" s="635"/>
      <c r="AP25" s="635"/>
      <c r="AQ25" s="636"/>
      <c r="AR25" s="636"/>
      <c r="AS25" s="636"/>
      <c r="AT25" s="636"/>
      <c r="AU25" s="635"/>
      <c r="AV25" s="635"/>
      <c r="AW25" s="635"/>
      <c r="AX25" s="635"/>
      <c r="AY25" s="636"/>
      <c r="AZ25" s="636"/>
      <c r="BA25" s="635"/>
      <c r="BB25" s="635"/>
      <c r="BC25" s="635"/>
      <c r="BD25" s="635"/>
    </row>
    <row r="26" spans="1:56" s="419" customFormat="1" ht="22.5" x14ac:dyDescent="0.2">
      <c r="A26" s="429" t="s">
        <v>7</v>
      </c>
      <c r="B26" s="427" t="s">
        <v>701</v>
      </c>
      <c r="C26" s="427" t="s">
        <v>382</v>
      </c>
      <c r="D26" s="426">
        <v>16814756.190000001</v>
      </c>
      <c r="E26" s="426">
        <v>2078888.33</v>
      </c>
      <c r="F26" s="426">
        <v>4304014.88</v>
      </c>
      <c r="G26" s="426">
        <v>913394.73</v>
      </c>
      <c r="H26" s="426">
        <v>24111054.129999999</v>
      </c>
      <c r="I26" s="632"/>
      <c r="J26" s="632"/>
      <c r="K26" s="632"/>
      <c r="L26" s="632"/>
      <c r="M26" s="632"/>
      <c r="N26" s="633"/>
      <c r="O26" s="633"/>
      <c r="P26" s="633"/>
      <c r="Q26" s="633"/>
      <c r="R26" s="633"/>
      <c r="S26" s="633"/>
      <c r="T26" s="420"/>
      <c r="U26" s="420"/>
      <c r="V26" s="420"/>
      <c r="W26" s="420"/>
      <c r="X26" s="420"/>
      <c r="Y26" s="420"/>
      <c r="Z26" s="420"/>
      <c r="AA26" s="634"/>
      <c r="AB26" s="635"/>
      <c r="AC26" s="635"/>
      <c r="AD26" s="635"/>
      <c r="AE26" s="636"/>
      <c r="AF26" s="635"/>
      <c r="AG26" s="636"/>
      <c r="AH26" s="636"/>
      <c r="AI26" s="635"/>
      <c r="AJ26" s="635"/>
      <c r="AK26" s="635"/>
      <c r="AL26" s="635"/>
      <c r="AM26" s="635"/>
      <c r="AN26" s="635"/>
      <c r="AO26" s="635"/>
      <c r="AP26" s="635"/>
      <c r="AQ26" s="636"/>
      <c r="AR26" s="636"/>
      <c r="AS26" s="636"/>
      <c r="AT26" s="636"/>
      <c r="AU26" s="635"/>
      <c r="AV26" s="635"/>
      <c r="AW26" s="635"/>
      <c r="AX26" s="635"/>
      <c r="AY26" s="636"/>
      <c r="AZ26" s="636"/>
      <c r="BA26" s="635"/>
      <c r="BB26" s="635"/>
      <c r="BC26" s="635"/>
      <c r="BD26" s="635"/>
    </row>
    <row r="27" spans="1:56" s="419" customFormat="1" ht="22.5" x14ac:dyDescent="0.2">
      <c r="A27" s="424"/>
      <c r="B27" s="484" t="s">
        <v>169</v>
      </c>
      <c r="C27" s="485"/>
      <c r="D27" s="421">
        <v>16814756.190000001</v>
      </c>
      <c r="E27" s="421">
        <v>2078888.33</v>
      </c>
      <c r="F27" s="425">
        <v>4304014.88</v>
      </c>
      <c r="G27" s="425">
        <v>913394.73</v>
      </c>
      <c r="H27" s="425">
        <v>24111054.129999999</v>
      </c>
      <c r="I27" s="632"/>
      <c r="J27" s="632"/>
      <c r="K27" s="632"/>
      <c r="L27" s="632"/>
      <c r="M27" s="632"/>
      <c r="N27" s="633"/>
      <c r="O27" s="633"/>
      <c r="P27" s="633"/>
      <c r="Q27" s="633"/>
      <c r="R27" s="633"/>
      <c r="S27" s="633"/>
      <c r="T27" s="420"/>
      <c r="U27" s="420"/>
      <c r="V27" s="420"/>
      <c r="W27" s="420"/>
      <c r="X27" s="420"/>
      <c r="Y27" s="420"/>
      <c r="Z27" s="420"/>
      <c r="AA27" s="634"/>
      <c r="AB27" s="273" t="s">
        <v>169</v>
      </c>
      <c r="AC27" s="635"/>
      <c r="AD27" s="635"/>
      <c r="AE27" s="636"/>
      <c r="AF27" s="635"/>
      <c r="AG27" s="636"/>
      <c r="AH27" s="636"/>
      <c r="AI27" s="635"/>
      <c r="AJ27" s="635"/>
      <c r="AK27" s="635"/>
      <c r="AL27" s="635"/>
      <c r="AM27" s="635"/>
      <c r="AN27" s="635"/>
      <c r="AO27" s="635"/>
      <c r="AP27" s="635"/>
      <c r="AQ27" s="636"/>
      <c r="AR27" s="636"/>
      <c r="AS27" s="636"/>
      <c r="AT27" s="636"/>
      <c r="AU27" s="635"/>
      <c r="AV27" s="635"/>
      <c r="AW27" s="635"/>
      <c r="AX27" s="635"/>
      <c r="AY27" s="636"/>
      <c r="AZ27" s="636"/>
      <c r="BA27" s="635"/>
      <c r="BB27" s="635"/>
      <c r="BC27" s="635"/>
      <c r="BD27" s="635"/>
    </row>
    <row r="28" spans="1:56" s="419" customFormat="1" ht="14.25" x14ac:dyDescent="0.2">
      <c r="A28" s="488" t="s">
        <v>168</v>
      </c>
      <c r="B28" s="489"/>
      <c r="C28" s="489"/>
      <c r="D28" s="489"/>
      <c r="E28" s="489"/>
      <c r="F28" s="489"/>
      <c r="G28" s="489"/>
      <c r="H28" s="490"/>
      <c r="I28" s="632"/>
      <c r="J28" s="632"/>
      <c r="K28" s="632"/>
      <c r="L28" s="632"/>
      <c r="M28" s="632"/>
      <c r="N28" s="633"/>
      <c r="O28" s="633"/>
      <c r="P28" s="633"/>
      <c r="Q28" s="633"/>
      <c r="R28" s="633"/>
      <c r="S28" s="633"/>
      <c r="T28" s="420"/>
      <c r="U28" s="420"/>
      <c r="V28" s="420"/>
      <c r="W28" s="420"/>
      <c r="X28" s="420"/>
      <c r="Y28" s="420"/>
      <c r="Z28" s="420"/>
      <c r="AA28" s="634" t="s">
        <v>168</v>
      </c>
      <c r="AB28" s="273"/>
      <c r="AC28" s="635"/>
      <c r="AD28" s="635"/>
      <c r="AE28" s="636"/>
      <c r="AF28" s="635"/>
      <c r="AG28" s="636"/>
      <c r="AH28" s="636"/>
      <c r="AI28" s="635"/>
      <c r="AJ28" s="635"/>
      <c r="AK28" s="635"/>
      <c r="AL28" s="635"/>
      <c r="AM28" s="635"/>
      <c r="AN28" s="635"/>
      <c r="AO28" s="635"/>
      <c r="AP28" s="635"/>
      <c r="AQ28" s="636"/>
      <c r="AR28" s="636"/>
      <c r="AS28" s="636"/>
      <c r="AT28" s="636"/>
      <c r="AU28" s="635"/>
      <c r="AV28" s="635"/>
      <c r="AW28" s="635"/>
      <c r="AX28" s="635"/>
      <c r="AY28" s="636"/>
      <c r="AZ28" s="636"/>
      <c r="BA28" s="635"/>
      <c r="BB28" s="635"/>
      <c r="BC28" s="635"/>
      <c r="BD28" s="635"/>
    </row>
    <row r="29" spans="1:56" s="419" customFormat="1" ht="14.25" x14ac:dyDescent="0.2">
      <c r="A29" s="424"/>
      <c r="B29" s="486" t="s">
        <v>167</v>
      </c>
      <c r="C29" s="487"/>
      <c r="D29" s="421">
        <v>16814756.190000001</v>
      </c>
      <c r="E29" s="421">
        <v>2078888.33</v>
      </c>
      <c r="F29" s="425">
        <v>4304014.88</v>
      </c>
      <c r="G29" s="425">
        <v>913394.73</v>
      </c>
      <c r="H29" s="425">
        <v>24111054.129999999</v>
      </c>
      <c r="I29" s="632"/>
      <c r="J29" s="632"/>
      <c r="K29" s="632"/>
      <c r="L29" s="632"/>
      <c r="M29" s="632"/>
      <c r="N29" s="633"/>
      <c r="O29" s="633"/>
      <c r="P29" s="633"/>
      <c r="Q29" s="633"/>
      <c r="R29" s="633"/>
      <c r="S29" s="633"/>
      <c r="T29" s="420"/>
      <c r="U29" s="420"/>
      <c r="V29" s="420"/>
      <c r="W29" s="420"/>
      <c r="X29" s="420"/>
      <c r="Y29" s="420"/>
      <c r="Z29" s="420"/>
      <c r="AA29" s="634"/>
      <c r="AB29" s="273"/>
      <c r="AC29" s="637" t="s">
        <v>167</v>
      </c>
      <c r="AD29" s="635"/>
      <c r="AE29" s="636"/>
      <c r="AF29" s="635"/>
      <c r="AG29" s="636"/>
      <c r="AH29" s="636"/>
      <c r="AI29" s="635"/>
      <c r="AJ29" s="635"/>
      <c r="AK29" s="635"/>
      <c r="AL29" s="635"/>
      <c r="AM29" s="635"/>
      <c r="AN29" s="635"/>
      <c r="AO29" s="635"/>
      <c r="AP29" s="635"/>
      <c r="AQ29" s="636"/>
      <c r="AR29" s="636"/>
      <c r="AS29" s="636"/>
      <c r="AT29" s="636"/>
      <c r="AU29" s="635"/>
      <c r="AV29" s="635"/>
      <c r="AW29" s="635"/>
      <c r="AX29" s="635"/>
      <c r="AY29" s="636"/>
      <c r="AZ29" s="636"/>
      <c r="BA29" s="635"/>
      <c r="BB29" s="635"/>
      <c r="BC29" s="635"/>
      <c r="BD29" s="635"/>
    </row>
    <row r="30" spans="1:56" s="419" customFormat="1" ht="14.25" x14ac:dyDescent="0.2">
      <c r="A30" s="488" t="s">
        <v>166</v>
      </c>
      <c r="B30" s="489"/>
      <c r="C30" s="489"/>
      <c r="D30" s="489"/>
      <c r="E30" s="489"/>
      <c r="F30" s="489"/>
      <c r="G30" s="489"/>
      <c r="H30" s="490"/>
      <c r="I30" s="632"/>
      <c r="J30" s="632"/>
      <c r="K30" s="632"/>
      <c r="L30" s="632"/>
      <c r="M30" s="632"/>
      <c r="N30" s="633"/>
      <c r="O30" s="633"/>
      <c r="P30" s="633"/>
      <c r="Q30" s="633"/>
      <c r="R30" s="633"/>
      <c r="S30" s="633"/>
      <c r="T30" s="420"/>
      <c r="U30" s="420"/>
      <c r="V30" s="420"/>
      <c r="W30" s="420"/>
      <c r="X30" s="420"/>
      <c r="Y30" s="420"/>
      <c r="Z30" s="420"/>
      <c r="AA30" s="634" t="s">
        <v>166</v>
      </c>
      <c r="AB30" s="273"/>
      <c r="AC30" s="637"/>
      <c r="AD30" s="635"/>
      <c r="AE30" s="636"/>
      <c r="AF30" s="635"/>
      <c r="AG30" s="636"/>
      <c r="AH30" s="636"/>
      <c r="AI30" s="635"/>
      <c r="AJ30" s="635"/>
      <c r="AK30" s="635"/>
      <c r="AL30" s="635"/>
      <c r="AM30" s="635"/>
      <c r="AN30" s="635"/>
      <c r="AO30" s="635"/>
      <c r="AP30" s="635"/>
      <c r="AQ30" s="636"/>
      <c r="AR30" s="636"/>
      <c r="AS30" s="636"/>
      <c r="AT30" s="636"/>
      <c r="AU30" s="635"/>
      <c r="AV30" s="635"/>
      <c r="AW30" s="635"/>
      <c r="AX30" s="635"/>
      <c r="AY30" s="636"/>
      <c r="AZ30" s="636"/>
      <c r="BA30" s="635"/>
      <c r="BB30" s="635"/>
      <c r="BC30" s="635"/>
      <c r="BD30" s="635"/>
    </row>
    <row r="31" spans="1:56" s="419" customFormat="1" ht="56.25" x14ac:dyDescent="0.2">
      <c r="A31" s="429" t="s">
        <v>86</v>
      </c>
      <c r="B31" s="427" t="s">
        <v>955</v>
      </c>
      <c r="C31" s="427" t="s">
        <v>700</v>
      </c>
      <c r="D31" s="426">
        <v>420368.9</v>
      </c>
      <c r="E31" s="426">
        <v>51972.21</v>
      </c>
      <c r="F31" s="426"/>
      <c r="G31" s="426"/>
      <c r="H31" s="426">
        <v>472341.11</v>
      </c>
      <c r="I31" s="632"/>
      <c r="J31" s="632"/>
      <c r="K31" s="632"/>
      <c r="L31" s="632"/>
      <c r="M31" s="632"/>
      <c r="N31" s="633"/>
      <c r="O31" s="633"/>
      <c r="P31" s="633"/>
      <c r="Q31" s="633"/>
      <c r="R31" s="633"/>
      <c r="S31" s="633"/>
      <c r="T31" s="420"/>
      <c r="U31" s="420"/>
      <c r="V31" s="420"/>
      <c r="W31" s="420"/>
      <c r="X31" s="420"/>
      <c r="Y31" s="420"/>
      <c r="Z31" s="420"/>
      <c r="AA31" s="634"/>
      <c r="AB31" s="273"/>
      <c r="AC31" s="637"/>
      <c r="AD31" s="635"/>
      <c r="AE31" s="636"/>
      <c r="AF31" s="635"/>
      <c r="AG31" s="636"/>
      <c r="AH31" s="636"/>
      <c r="AI31" s="635"/>
      <c r="AJ31" s="635"/>
      <c r="AK31" s="635"/>
      <c r="AL31" s="635"/>
      <c r="AM31" s="635"/>
      <c r="AN31" s="635"/>
      <c r="AO31" s="635"/>
      <c r="AP31" s="635"/>
      <c r="AQ31" s="636"/>
      <c r="AR31" s="636"/>
      <c r="AS31" s="636"/>
      <c r="AT31" s="636"/>
      <c r="AU31" s="635"/>
      <c r="AV31" s="635"/>
      <c r="AW31" s="635"/>
      <c r="AX31" s="635"/>
      <c r="AY31" s="636"/>
      <c r="AZ31" s="636"/>
      <c r="BA31" s="635"/>
      <c r="BB31" s="635"/>
      <c r="BC31" s="635"/>
      <c r="BD31" s="635"/>
    </row>
    <row r="32" spans="1:56" s="419" customFormat="1" ht="14.25" x14ac:dyDescent="0.2">
      <c r="A32" s="424"/>
      <c r="B32" s="484" t="s">
        <v>165</v>
      </c>
      <c r="C32" s="485"/>
      <c r="D32" s="421">
        <v>420368.9</v>
      </c>
      <c r="E32" s="421">
        <v>51972.21</v>
      </c>
      <c r="F32" s="425"/>
      <c r="G32" s="425"/>
      <c r="H32" s="425">
        <v>472341.11</v>
      </c>
      <c r="I32" s="632"/>
      <c r="J32" s="632"/>
      <c r="K32" s="632"/>
      <c r="L32" s="632"/>
      <c r="M32" s="632"/>
      <c r="N32" s="633"/>
      <c r="O32" s="633"/>
      <c r="P32" s="633"/>
      <c r="Q32" s="633"/>
      <c r="R32" s="633"/>
      <c r="S32" s="633"/>
      <c r="T32" s="420"/>
      <c r="U32" s="420"/>
      <c r="V32" s="420"/>
      <c r="W32" s="420"/>
      <c r="X32" s="420"/>
      <c r="Y32" s="420"/>
      <c r="Z32" s="420"/>
      <c r="AA32" s="634"/>
      <c r="AB32" s="273" t="s">
        <v>165</v>
      </c>
      <c r="AC32" s="637"/>
      <c r="AD32" s="635"/>
      <c r="AE32" s="636"/>
      <c r="AF32" s="635"/>
      <c r="AG32" s="636"/>
      <c r="AH32" s="636"/>
      <c r="AI32" s="635"/>
      <c r="AJ32" s="635"/>
      <c r="AK32" s="635"/>
      <c r="AL32" s="635"/>
      <c r="AM32" s="635"/>
      <c r="AN32" s="635"/>
      <c r="AO32" s="635"/>
      <c r="AP32" s="635"/>
      <c r="AQ32" s="636"/>
      <c r="AR32" s="636"/>
      <c r="AS32" s="636"/>
      <c r="AT32" s="636"/>
      <c r="AU32" s="635"/>
      <c r="AV32" s="635"/>
      <c r="AW32" s="635"/>
      <c r="AX32" s="635"/>
      <c r="AY32" s="636"/>
      <c r="AZ32" s="636"/>
      <c r="BA32" s="635"/>
      <c r="BB32" s="635"/>
      <c r="BC32" s="635"/>
      <c r="BD32" s="635"/>
    </row>
    <row r="33" spans="1:56" s="419" customFormat="1" ht="14.25" x14ac:dyDescent="0.2">
      <c r="A33" s="424"/>
      <c r="B33" s="486" t="s">
        <v>164</v>
      </c>
      <c r="C33" s="487"/>
      <c r="D33" s="421">
        <v>17235125.09</v>
      </c>
      <c r="E33" s="421">
        <v>2130860.54</v>
      </c>
      <c r="F33" s="425">
        <v>4304014.88</v>
      </c>
      <c r="G33" s="425">
        <v>913394.73</v>
      </c>
      <c r="H33" s="425">
        <v>24583395.239999998</v>
      </c>
      <c r="I33" s="632"/>
      <c r="J33" s="632"/>
      <c r="K33" s="632"/>
      <c r="L33" s="632"/>
      <c r="M33" s="632"/>
      <c r="N33" s="633"/>
      <c r="O33" s="633"/>
      <c r="P33" s="633"/>
      <c r="Q33" s="633"/>
      <c r="R33" s="633"/>
      <c r="S33" s="633"/>
      <c r="T33" s="420"/>
      <c r="U33" s="420"/>
      <c r="V33" s="420"/>
      <c r="W33" s="420"/>
      <c r="X33" s="420"/>
      <c r="Y33" s="420"/>
      <c r="Z33" s="420"/>
      <c r="AA33" s="634"/>
      <c r="AB33" s="273"/>
      <c r="AC33" s="637" t="s">
        <v>164</v>
      </c>
      <c r="AD33" s="635"/>
      <c r="AE33" s="636"/>
      <c r="AF33" s="635"/>
      <c r="AG33" s="636"/>
      <c r="AH33" s="636"/>
      <c r="AI33" s="635"/>
      <c r="AJ33" s="635"/>
      <c r="AK33" s="635"/>
      <c r="AL33" s="635"/>
      <c r="AM33" s="635"/>
      <c r="AN33" s="635"/>
      <c r="AO33" s="635"/>
      <c r="AP33" s="635"/>
      <c r="AQ33" s="636"/>
      <c r="AR33" s="636"/>
      <c r="AS33" s="636"/>
      <c r="AT33" s="636"/>
      <c r="AU33" s="635"/>
      <c r="AV33" s="635"/>
      <c r="AW33" s="635"/>
      <c r="AX33" s="635"/>
      <c r="AY33" s="636"/>
      <c r="AZ33" s="636"/>
      <c r="BA33" s="635"/>
      <c r="BB33" s="635"/>
      <c r="BC33" s="635"/>
      <c r="BD33" s="635"/>
    </row>
    <row r="34" spans="1:56" s="419" customFormat="1" ht="14.25" x14ac:dyDescent="0.2">
      <c r="A34" s="488" t="s">
        <v>163</v>
      </c>
      <c r="B34" s="489"/>
      <c r="C34" s="489"/>
      <c r="D34" s="489"/>
      <c r="E34" s="489"/>
      <c r="F34" s="489"/>
      <c r="G34" s="489"/>
      <c r="H34" s="490"/>
      <c r="I34" s="632"/>
      <c r="J34" s="632"/>
      <c r="K34" s="632"/>
      <c r="L34" s="632"/>
      <c r="M34" s="632"/>
      <c r="N34" s="633"/>
      <c r="O34" s="633"/>
      <c r="P34" s="633"/>
      <c r="Q34" s="633"/>
      <c r="R34" s="633"/>
      <c r="S34" s="633"/>
      <c r="T34" s="420"/>
      <c r="U34" s="420"/>
      <c r="V34" s="420"/>
      <c r="W34" s="420"/>
      <c r="X34" s="420"/>
      <c r="Y34" s="420"/>
      <c r="Z34" s="420"/>
      <c r="AA34" s="634" t="s">
        <v>163</v>
      </c>
      <c r="AB34" s="273"/>
      <c r="AC34" s="637"/>
      <c r="AD34" s="635"/>
      <c r="AE34" s="636"/>
      <c r="AF34" s="635"/>
      <c r="AG34" s="636"/>
      <c r="AH34" s="636"/>
      <c r="AI34" s="635"/>
      <c r="AJ34" s="635"/>
      <c r="AK34" s="635"/>
      <c r="AL34" s="635"/>
      <c r="AM34" s="635"/>
      <c r="AN34" s="635"/>
      <c r="AO34" s="635"/>
      <c r="AP34" s="635"/>
      <c r="AQ34" s="636"/>
      <c r="AR34" s="636"/>
      <c r="AS34" s="636"/>
      <c r="AT34" s="636"/>
      <c r="AU34" s="635"/>
      <c r="AV34" s="635"/>
      <c r="AW34" s="635"/>
      <c r="AX34" s="635"/>
      <c r="AY34" s="636"/>
      <c r="AZ34" s="636"/>
      <c r="BA34" s="635"/>
      <c r="BB34" s="635"/>
      <c r="BC34" s="635"/>
      <c r="BD34" s="635"/>
    </row>
    <row r="35" spans="1:56" s="419" customFormat="1" ht="45" x14ac:dyDescent="0.2">
      <c r="A35" s="429" t="s">
        <v>90</v>
      </c>
      <c r="B35" s="427" t="s">
        <v>699</v>
      </c>
      <c r="C35" s="427" t="s">
        <v>698</v>
      </c>
      <c r="D35" s="426">
        <v>327467.38</v>
      </c>
      <c r="E35" s="426">
        <v>40486.35</v>
      </c>
      <c r="F35" s="426"/>
      <c r="G35" s="426"/>
      <c r="H35" s="426">
        <v>367953.73</v>
      </c>
      <c r="I35" s="632"/>
      <c r="J35" s="632"/>
      <c r="K35" s="632"/>
      <c r="L35" s="632"/>
      <c r="M35" s="632"/>
      <c r="N35" s="633"/>
      <c r="O35" s="633"/>
      <c r="P35" s="633"/>
      <c r="Q35" s="633"/>
      <c r="R35" s="633"/>
      <c r="S35" s="633"/>
      <c r="T35" s="420"/>
      <c r="U35" s="420"/>
      <c r="V35" s="420"/>
      <c r="W35" s="420"/>
      <c r="X35" s="420"/>
      <c r="Y35" s="420"/>
      <c r="Z35" s="420"/>
      <c r="AA35" s="634"/>
      <c r="AB35" s="273"/>
      <c r="AC35" s="637"/>
      <c r="AD35" s="635"/>
      <c r="AE35" s="636"/>
      <c r="AF35" s="635"/>
      <c r="AG35" s="636"/>
      <c r="AH35" s="636"/>
      <c r="AI35" s="635"/>
      <c r="AJ35" s="635"/>
      <c r="AK35" s="635"/>
      <c r="AL35" s="635"/>
      <c r="AM35" s="635"/>
      <c r="AN35" s="635"/>
      <c r="AO35" s="635"/>
      <c r="AP35" s="635"/>
      <c r="AQ35" s="636"/>
      <c r="AR35" s="636"/>
      <c r="AS35" s="636"/>
      <c r="AT35" s="636"/>
      <c r="AU35" s="635"/>
      <c r="AV35" s="635"/>
      <c r="AW35" s="635"/>
      <c r="AX35" s="635"/>
      <c r="AY35" s="636"/>
      <c r="AZ35" s="636"/>
      <c r="BA35" s="635"/>
      <c r="BB35" s="635"/>
      <c r="BC35" s="635"/>
      <c r="BD35" s="635"/>
    </row>
    <row r="36" spans="1:56" s="419" customFormat="1" ht="14.25" x14ac:dyDescent="0.2">
      <c r="A36" s="424"/>
      <c r="B36" s="484" t="s">
        <v>162</v>
      </c>
      <c r="C36" s="485"/>
      <c r="D36" s="421">
        <v>327467.38</v>
      </c>
      <c r="E36" s="421">
        <v>40486.35</v>
      </c>
      <c r="F36" s="425"/>
      <c r="G36" s="425"/>
      <c r="H36" s="425">
        <v>367953.73</v>
      </c>
      <c r="I36" s="632"/>
      <c r="J36" s="632"/>
      <c r="K36" s="632"/>
      <c r="L36" s="632"/>
      <c r="M36" s="632"/>
      <c r="N36" s="633"/>
      <c r="O36" s="633"/>
      <c r="P36" s="633"/>
      <c r="Q36" s="633"/>
      <c r="R36" s="633"/>
      <c r="S36" s="633"/>
      <c r="T36" s="420"/>
      <c r="U36" s="420"/>
      <c r="V36" s="420"/>
      <c r="W36" s="420"/>
      <c r="X36" s="420"/>
      <c r="Y36" s="420"/>
      <c r="Z36" s="420"/>
      <c r="AA36" s="634"/>
      <c r="AB36" s="273" t="s">
        <v>162</v>
      </c>
      <c r="AC36" s="637"/>
      <c r="AD36" s="635"/>
      <c r="AE36" s="636"/>
      <c r="AF36" s="635"/>
      <c r="AG36" s="636"/>
      <c r="AH36" s="636"/>
      <c r="AI36" s="635"/>
      <c r="AJ36" s="635"/>
      <c r="AK36" s="635"/>
      <c r="AL36" s="635"/>
      <c r="AM36" s="635"/>
      <c r="AN36" s="635"/>
      <c r="AO36" s="635"/>
      <c r="AP36" s="635"/>
      <c r="AQ36" s="636"/>
      <c r="AR36" s="636"/>
      <c r="AS36" s="636"/>
      <c r="AT36" s="636"/>
      <c r="AU36" s="635"/>
      <c r="AV36" s="635"/>
      <c r="AW36" s="635"/>
      <c r="AX36" s="635"/>
      <c r="AY36" s="636"/>
      <c r="AZ36" s="636"/>
      <c r="BA36" s="635"/>
      <c r="BB36" s="635"/>
      <c r="BC36" s="635"/>
      <c r="BD36" s="635"/>
    </row>
    <row r="37" spans="1:56" s="419" customFormat="1" ht="14.25" x14ac:dyDescent="0.2">
      <c r="A37" s="424"/>
      <c r="B37" s="486" t="s">
        <v>161</v>
      </c>
      <c r="C37" s="487"/>
      <c r="D37" s="421">
        <v>17562592.469999999</v>
      </c>
      <c r="E37" s="421">
        <v>2171346.89</v>
      </c>
      <c r="F37" s="425">
        <v>4304014.88</v>
      </c>
      <c r="G37" s="425">
        <v>913394.73</v>
      </c>
      <c r="H37" s="425">
        <v>24951348.969999999</v>
      </c>
      <c r="I37" s="632"/>
      <c r="J37" s="632"/>
      <c r="K37" s="632"/>
      <c r="L37" s="632"/>
      <c r="M37" s="632"/>
      <c r="N37" s="633"/>
      <c r="O37" s="633"/>
      <c r="P37" s="633"/>
      <c r="Q37" s="633"/>
      <c r="R37" s="633"/>
      <c r="S37" s="633"/>
      <c r="T37" s="420"/>
      <c r="U37" s="420"/>
      <c r="V37" s="420"/>
      <c r="W37" s="420"/>
      <c r="X37" s="420"/>
      <c r="Y37" s="420"/>
      <c r="Z37" s="420"/>
      <c r="AA37" s="634"/>
      <c r="AB37" s="273"/>
      <c r="AC37" s="637" t="s">
        <v>161</v>
      </c>
      <c r="AD37" s="635"/>
      <c r="AE37" s="636"/>
      <c r="AF37" s="635"/>
      <c r="AG37" s="636"/>
      <c r="AH37" s="636"/>
      <c r="AI37" s="635"/>
      <c r="AJ37" s="635"/>
      <c r="AK37" s="635"/>
      <c r="AL37" s="635"/>
      <c r="AM37" s="635"/>
      <c r="AN37" s="635"/>
      <c r="AO37" s="635"/>
      <c r="AP37" s="635"/>
      <c r="AQ37" s="636"/>
      <c r="AR37" s="636"/>
      <c r="AS37" s="636"/>
      <c r="AT37" s="636"/>
      <c r="AU37" s="635"/>
      <c r="AV37" s="635"/>
      <c r="AW37" s="635"/>
      <c r="AX37" s="635"/>
      <c r="AY37" s="636"/>
      <c r="AZ37" s="636"/>
      <c r="BA37" s="635"/>
      <c r="BB37" s="635"/>
      <c r="BC37" s="635"/>
      <c r="BD37" s="635"/>
    </row>
    <row r="38" spans="1:56" s="419" customFormat="1" ht="48" x14ac:dyDescent="0.2">
      <c r="A38" s="488" t="s">
        <v>160</v>
      </c>
      <c r="B38" s="489"/>
      <c r="C38" s="489"/>
      <c r="D38" s="489"/>
      <c r="E38" s="489"/>
      <c r="F38" s="489"/>
      <c r="G38" s="489"/>
      <c r="H38" s="490"/>
      <c r="I38" s="632"/>
      <c r="J38" s="632"/>
      <c r="K38" s="632"/>
      <c r="L38" s="632"/>
      <c r="M38" s="632"/>
      <c r="N38" s="633"/>
      <c r="O38" s="633"/>
      <c r="P38" s="633"/>
      <c r="Q38" s="633"/>
      <c r="R38" s="633"/>
      <c r="S38" s="633"/>
      <c r="T38" s="420"/>
      <c r="U38" s="420"/>
      <c r="V38" s="420"/>
      <c r="W38" s="420"/>
      <c r="X38" s="420"/>
      <c r="Y38" s="420"/>
      <c r="Z38" s="420"/>
      <c r="AA38" s="634" t="s">
        <v>160</v>
      </c>
      <c r="AB38" s="273"/>
      <c r="AC38" s="637"/>
      <c r="AD38" s="635"/>
      <c r="AE38" s="636"/>
      <c r="AF38" s="635"/>
      <c r="AG38" s="636"/>
      <c r="AH38" s="636"/>
      <c r="AI38" s="635"/>
      <c r="AJ38" s="635"/>
      <c r="AK38" s="635"/>
      <c r="AL38" s="635"/>
      <c r="AM38" s="635"/>
      <c r="AN38" s="635"/>
      <c r="AO38" s="635"/>
      <c r="AP38" s="635"/>
      <c r="AQ38" s="636"/>
      <c r="AR38" s="636"/>
      <c r="AS38" s="636"/>
      <c r="AT38" s="636"/>
      <c r="AU38" s="635"/>
      <c r="AV38" s="635"/>
      <c r="AW38" s="635"/>
      <c r="AX38" s="635"/>
      <c r="AY38" s="636"/>
      <c r="AZ38" s="636"/>
      <c r="BA38" s="635"/>
      <c r="BB38" s="635"/>
      <c r="BC38" s="635"/>
      <c r="BD38" s="635"/>
    </row>
    <row r="39" spans="1:56" s="419" customFormat="1" ht="22.5" x14ac:dyDescent="0.2">
      <c r="A39" s="429" t="s">
        <v>76</v>
      </c>
      <c r="B39" s="427" t="s">
        <v>697</v>
      </c>
      <c r="C39" s="427" t="s">
        <v>696</v>
      </c>
      <c r="D39" s="426"/>
      <c r="E39" s="426"/>
      <c r="F39" s="426"/>
      <c r="G39" s="426">
        <v>116554.37</v>
      </c>
      <c r="H39" s="426">
        <v>116554.37</v>
      </c>
      <c r="I39" s="632"/>
      <c r="J39" s="632"/>
      <c r="K39" s="632"/>
      <c r="L39" s="632"/>
      <c r="M39" s="632"/>
      <c r="N39" s="633"/>
      <c r="O39" s="633"/>
      <c r="P39" s="633"/>
      <c r="Q39" s="633"/>
      <c r="R39" s="633"/>
      <c r="S39" s="633"/>
      <c r="T39" s="420"/>
      <c r="U39" s="420"/>
      <c r="V39" s="420"/>
      <c r="W39" s="420"/>
      <c r="X39" s="420"/>
      <c r="Y39" s="420"/>
      <c r="Z39" s="420"/>
      <c r="AA39" s="634"/>
      <c r="AB39" s="273"/>
      <c r="AC39" s="637"/>
      <c r="AD39" s="635"/>
      <c r="AE39" s="636"/>
      <c r="AF39" s="635"/>
      <c r="AG39" s="636"/>
      <c r="AH39" s="636"/>
      <c r="AI39" s="635"/>
      <c r="AJ39" s="635"/>
      <c r="AK39" s="635"/>
      <c r="AL39" s="635"/>
      <c r="AM39" s="635"/>
      <c r="AN39" s="635"/>
      <c r="AO39" s="635"/>
      <c r="AP39" s="635"/>
      <c r="AQ39" s="636"/>
      <c r="AR39" s="636"/>
      <c r="AS39" s="636"/>
      <c r="AT39" s="636"/>
      <c r="AU39" s="635"/>
      <c r="AV39" s="635"/>
      <c r="AW39" s="635"/>
      <c r="AX39" s="635"/>
      <c r="AY39" s="636"/>
      <c r="AZ39" s="636"/>
      <c r="BA39" s="635"/>
      <c r="BB39" s="635"/>
      <c r="BC39" s="635"/>
      <c r="BD39" s="635"/>
    </row>
    <row r="40" spans="1:56" s="419" customFormat="1" ht="33.75" x14ac:dyDescent="0.2">
      <c r="A40" s="429" t="s">
        <v>72</v>
      </c>
      <c r="B40" s="427" t="s">
        <v>695</v>
      </c>
      <c r="C40" s="427" t="s">
        <v>694</v>
      </c>
      <c r="D40" s="426"/>
      <c r="E40" s="426"/>
      <c r="F40" s="426"/>
      <c r="G40" s="426">
        <v>690606</v>
      </c>
      <c r="H40" s="426">
        <v>690606</v>
      </c>
      <c r="I40" s="632"/>
      <c r="J40" s="632"/>
      <c r="K40" s="632"/>
      <c r="L40" s="632"/>
      <c r="M40" s="632"/>
      <c r="N40" s="633"/>
      <c r="O40" s="633"/>
      <c r="P40" s="633"/>
      <c r="Q40" s="633"/>
      <c r="R40" s="633"/>
      <c r="S40" s="633"/>
      <c r="T40" s="420"/>
      <c r="U40" s="420"/>
      <c r="V40" s="420"/>
      <c r="W40" s="420"/>
      <c r="X40" s="420"/>
      <c r="Y40" s="420"/>
      <c r="Z40" s="420"/>
      <c r="AA40" s="634"/>
      <c r="AB40" s="273"/>
      <c r="AC40" s="637"/>
      <c r="AD40" s="635"/>
      <c r="AE40" s="636"/>
      <c r="AF40" s="635"/>
      <c r="AG40" s="636"/>
      <c r="AH40" s="636"/>
      <c r="AI40" s="635"/>
      <c r="AJ40" s="635"/>
      <c r="AK40" s="635"/>
      <c r="AL40" s="635"/>
      <c r="AM40" s="635"/>
      <c r="AN40" s="635"/>
      <c r="AO40" s="635"/>
      <c r="AP40" s="635"/>
      <c r="AQ40" s="636"/>
      <c r="AR40" s="636"/>
      <c r="AS40" s="636"/>
      <c r="AT40" s="636"/>
      <c r="AU40" s="635"/>
      <c r="AV40" s="635"/>
      <c r="AW40" s="635"/>
      <c r="AX40" s="635"/>
      <c r="AY40" s="636"/>
      <c r="AZ40" s="636"/>
      <c r="BA40" s="635"/>
      <c r="BB40" s="635"/>
      <c r="BC40" s="635"/>
      <c r="BD40" s="635"/>
    </row>
    <row r="41" spans="1:56" s="419" customFormat="1" ht="22.5" x14ac:dyDescent="0.2">
      <c r="A41" s="429" t="s">
        <v>68</v>
      </c>
      <c r="B41" s="427" t="s">
        <v>693</v>
      </c>
      <c r="C41" s="427" t="s">
        <v>692</v>
      </c>
      <c r="D41" s="426"/>
      <c r="E41" s="426"/>
      <c r="F41" s="426"/>
      <c r="G41" s="426">
        <v>322374.62</v>
      </c>
      <c r="H41" s="426">
        <v>322374.62</v>
      </c>
      <c r="I41" s="632"/>
      <c r="J41" s="632"/>
      <c r="K41" s="632"/>
      <c r="L41" s="632"/>
      <c r="M41" s="632"/>
      <c r="N41" s="633"/>
      <c r="O41" s="633"/>
      <c r="P41" s="633"/>
      <c r="Q41" s="633"/>
      <c r="R41" s="633"/>
      <c r="S41" s="633"/>
      <c r="T41" s="420"/>
      <c r="U41" s="420"/>
      <c r="V41" s="420"/>
      <c r="W41" s="420"/>
      <c r="X41" s="420"/>
      <c r="Y41" s="420"/>
      <c r="Z41" s="420"/>
      <c r="AA41" s="634"/>
      <c r="AB41" s="273"/>
      <c r="AC41" s="637"/>
      <c r="AD41" s="635"/>
      <c r="AE41" s="636"/>
      <c r="AF41" s="635"/>
      <c r="AG41" s="636"/>
      <c r="AH41" s="636"/>
      <c r="AI41" s="635"/>
      <c r="AJ41" s="635"/>
      <c r="AK41" s="635"/>
      <c r="AL41" s="635"/>
      <c r="AM41" s="635"/>
      <c r="AN41" s="635"/>
      <c r="AO41" s="635"/>
      <c r="AP41" s="635"/>
      <c r="AQ41" s="636"/>
      <c r="AR41" s="636"/>
      <c r="AS41" s="636"/>
      <c r="AT41" s="636"/>
      <c r="AU41" s="635"/>
      <c r="AV41" s="635"/>
      <c r="AW41" s="635"/>
      <c r="AX41" s="635"/>
      <c r="AY41" s="636"/>
      <c r="AZ41" s="636"/>
      <c r="BA41" s="635"/>
      <c r="BB41" s="635"/>
      <c r="BC41" s="635"/>
      <c r="BD41" s="635"/>
    </row>
    <row r="42" spans="1:56" s="419" customFormat="1" ht="112.5" x14ac:dyDescent="0.2">
      <c r="A42" s="424"/>
      <c r="B42" s="484" t="s">
        <v>159</v>
      </c>
      <c r="C42" s="485"/>
      <c r="D42" s="421"/>
      <c r="E42" s="421"/>
      <c r="F42" s="425"/>
      <c r="G42" s="425">
        <v>1129534.99</v>
      </c>
      <c r="H42" s="425">
        <v>1129534.99</v>
      </c>
      <c r="I42" s="632"/>
      <c r="J42" s="632"/>
      <c r="K42" s="632"/>
      <c r="L42" s="632"/>
      <c r="M42" s="632"/>
      <c r="N42" s="633"/>
      <c r="O42" s="633"/>
      <c r="P42" s="633"/>
      <c r="Q42" s="633"/>
      <c r="R42" s="633"/>
      <c r="S42" s="633"/>
      <c r="T42" s="420"/>
      <c r="U42" s="420"/>
      <c r="V42" s="420"/>
      <c r="W42" s="420"/>
      <c r="X42" s="420"/>
      <c r="Y42" s="420"/>
      <c r="Z42" s="420"/>
      <c r="AA42" s="634"/>
      <c r="AB42" s="273" t="s">
        <v>159</v>
      </c>
      <c r="AC42" s="637"/>
      <c r="AD42" s="635"/>
      <c r="AE42" s="636"/>
      <c r="AF42" s="635"/>
      <c r="AG42" s="636"/>
      <c r="AH42" s="636"/>
      <c r="AI42" s="635"/>
      <c r="AJ42" s="635"/>
      <c r="AK42" s="635"/>
      <c r="AL42" s="635"/>
      <c r="AM42" s="635"/>
      <c r="AN42" s="635"/>
      <c r="AO42" s="635"/>
      <c r="AP42" s="635"/>
      <c r="AQ42" s="636"/>
      <c r="AR42" s="636"/>
      <c r="AS42" s="636"/>
      <c r="AT42" s="636"/>
      <c r="AU42" s="635"/>
      <c r="AV42" s="635"/>
      <c r="AW42" s="635"/>
      <c r="AX42" s="635"/>
      <c r="AY42" s="636"/>
      <c r="AZ42" s="636"/>
      <c r="BA42" s="635"/>
      <c r="BB42" s="635"/>
      <c r="BC42" s="635"/>
      <c r="BD42" s="635"/>
    </row>
    <row r="43" spans="1:56" s="419" customFormat="1" ht="14.25" x14ac:dyDescent="0.2">
      <c r="A43" s="424"/>
      <c r="B43" s="486" t="s">
        <v>158</v>
      </c>
      <c r="C43" s="487"/>
      <c r="D43" s="421">
        <v>17562592.469999999</v>
      </c>
      <c r="E43" s="421">
        <v>2171346.89</v>
      </c>
      <c r="F43" s="425">
        <v>4304014.88</v>
      </c>
      <c r="G43" s="425">
        <v>2042929.72</v>
      </c>
      <c r="H43" s="425">
        <v>26080883.960000001</v>
      </c>
      <c r="I43" s="632"/>
      <c r="J43" s="632"/>
      <c r="K43" s="632"/>
      <c r="L43" s="632"/>
      <c r="M43" s="632"/>
      <c r="N43" s="633"/>
      <c r="O43" s="633"/>
      <c r="P43" s="633"/>
      <c r="Q43" s="633"/>
      <c r="R43" s="633"/>
      <c r="S43" s="633"/>
      <c r="T43" s="420"/>
      <c r="U43" s="420"/>
      <c r="V43" s="420"/>
      <c r="W43" s="420"/>
      <c r="X43" s="420"/>
      <c r="Y43" s="420"/>
      <c r="Z43" s="420"/>
      <c r="AA43" s="634"/>
      <c r="AB43" s="273"/>
      <c r="AC43" s="637" t="s">
        <v>158</v>
      </c>
      <c r="AD43" s="635"/>
      <c r="AE43" s="636"/>
      <c r="AF43" s="635"/>
      <c r="AG43" s="636"/>
      <c r="AH43" s="636"/>
      <c r="AI43" s="635"/>
      <c r="AJ43" s="635"/>
      <c r="AK43" s="635"/>
      <c r="AL43" s="635"/>
      <c r="AM43" s="635"/>
      <c r="AN43" s="635"/>
      <c r="AO43" s="635"/>
      <c r="AP43" s="635"/>
      <c r="AQ43" s="636"/>
      <c r="AR43" s="636"/>
      <c r="AS43" s="636"/>
      <c r="AT43" s="636"/>
      <c r="AU43" s="635"/>
      <c r="AV43" s="635"/>
      <c r="AW43" s="635"/>
      <c r="AX43" s="635"/>
      <c r="AY43" s="636"/>
      <c r="AZ43" s="636"/>
      <c r="BA43" s="635"/>
      <c r="BB43" s="635"/>
      <c r="BC43" s="635"/>
      <c r="BD43" s="635"/>
    </row>
    <row r="44" spans="1:56" s="419" customFormat="1" ht="14.25" x14ac:dyDescent="0.2">
      <c r="A44" s="488" t="s">
        <v>157</v>
      </c>
      <c r="B44" s="489"/>
      <c r="C44" s="489"/>
      <c r="D44" s="489"/>
      <c r="E44" s="489"/>
      <c r="F44" s="489"/>
      <c r="G44" s="489"/>
      <c r="H44" s="490"/>
      <c r="I44" s="632"/>
      <c r="J44" s="632"/>
      <c r="K44" s="632"/>
      <c r="L44" s="632"/>
      <c r="M44" s="632"/>
      <c r="N44" s="633"/>
      <c r="O44" s="633"/>
      <c r="P44" s="633"/>
      <c r="Q44" s="633"/>
      <c r="R44" s="633"/>
      <c r="S44" s="633"/>
      <c r="T44" s="420"/>
      <c r="U44" s="420"/>
      <c r="V44" s="420"/>
      <c r="W44" s="420"/>
      <c r="X44" s="420"/>
      <c r="Y44" s="420"/>
      <c r="Z44" s="420"/>
      <c r="AA44" s="634" t="s">
        <v>157</v>
      </c>
      <c r="AB44" s="273"/>
      <c r="AC44" s="637"/>
      <c r="AD44" s="635"/>
      <c r="AE44" s="636"/>
      <c r="AF44" s="635"/>
      <c r="AG44" s="636"/>
      <c r="AH44" s="636"/>
      <c r="AI44" s="635"/>
      <c r="AJ44" s="635"/>
      <c r="AK44" s="635"/>
      <c r="AL44" s="635"/>
      <c r="AM44" s="635"/>
      <c r="AN44" s="635"/>
      <c r="AO44" s="635"/>
      <c r="AP44" s="635"/>
      <c r="AQ44" s="636"/>
      <c r="AR44" s="636"/>
      <c r="AS44" s="636"/>
      <c r="AT44" s="636"/>
      <c r="AU44" s="635"/>
      <c r="AV44" s="635"/>
      <c r="AW44" s="635"/>
      <c r="AX44" s="635"/>
      <c r="AY44" s="636"/>
      <c r="AZ44" s="636"/>
      <c r="BA44" s="635"/>
      <c r="BB44" s="635"/>
      <c r="BC44" s="635"/>
      <c r="BD44" s="635"/>
    </row>
    <row r="45" spans="1:56" s="419" customFormat="1" ht="45" x14ac:dyDescent="0.2">
      <c r="A45" s="429" t="s">
        <v>61</v>
      </c>
      <c r="B45" s="427" t="s">
        <v>156</v>
      </c>
      <c r="C45" s="427" t="s">
        <v>155</v>
      </c>
      <c r="D45" s="426">
        <v>526877.77</v>
      </c>
      <c r="E45" s="426">
        <v>65140.41</v>
      </c>
      <c r="F45" s="426">
        <v>129120.45</v>
      </c>
      <c r="G45" s="426">
        <v>61287.89</v>
      </c>
      <c r="H45" s="426">
        <v>782426.52</v>
      </c>
      <c r="I45" s="632"/>
      <c r="J45" s="632"/>
      <c r="K45" s="632"/>
      <c r="L45" s="632"/>
      <c r="M45" s="632"/>
      <c r="N45" s="633"/>
      <c r="O45" s="633"/>
      <c r="P45" s="633"/>
      <c r="Q45" s="633"/>
      <c r="R45" s="633"/>
      <c r="S45" s="633"/>
      <c r="T45" s="420"/>
      <c r="U45" s="420"/>
      <c r="V45" s="420"/>
      <c r="W45" s="420"/>
      <c r="X45" s="420"/>
      <c r="Y45" s="420"/>
      <c r="Z45" s="420"/>
      <c r="AA45" s="634"/>
      <c r="AB45" s="273"/>
      <c r="AC45" s="637"/>
      <c r="AD45" s="635"/>
      <c r="AE45" s="636"/>
      <c r="AF45" s="635"/>
      <c r="AG45" s="636"/>
      <c r="AH45" s="636"/>
      <c r="AI45" s="635"/>
      <c r="AJ45" s="635"/>
      <c r="AK45" s="635"/>
      <c r="AL45" s="635"/>
      <c r="AM45" s="635"/>
      <c r="AN45" s="635"/>
      <c r="AO45" s="635"/>
      <c r="AP45" s="635"/>
      <c r="AQ45" s="636"/>
      <c r="AR45" s="636"/>
      <c r="AS45" s="636"/>
      <c r="AT45" s="636"/>
      <c r="AU45" s="635"/>
      <c r="AV45" s="635"/>
      <c r="AW45" s="635"/>
      <c r="AX45" s="635"/>
      <c r="AY45" s="636"/>
      <c r="AZ45" s="636"/>
      <c r="BA45" s="635"/>
      <c r="BB45" s="635"/>
      <c r="BC45" s="635"/>
      <c r="BD45" s="635"/>
    </row>
    <row r="46" spans="1:56" s="419" customFormat="1" ht="14.25" x14ac:dyDescent="0.2">
      <c r="A46" s="424"/>
      <c r="B46" s="484" t="s">
        <v>154</v>
      </c>
      <c r="C46" s="485"/>
      <c r="D46" s="421">
        <v>526877.77</v>
      </c>
      <c r="E46" s="421">
        <v>65140.41</v>
      </c>
      <c r="F46" s="425">
        <v>129120.45</v>
      </c>
      <c r="G46" s="425">
        <v>61287.89</v>
      </c>
      <c r="H46" s="425">
        <v>782426.52</v>
      </c>
      <c r="I46" s="632"/>
      <c r="J46" s="632"/>
      <c r="K46" s="632"/>
      <c r="L46" s="632"/>
      <c r="M46" s="632"/>
      <c r="N46" s="633"/>
      <c r="O46" s="633"/>
      <c r="P46" s="633"/>
      <c r="Q46" s="633"/>
      <c r="R46" s="633"/>
      <c r="S46" s="633"/>
      <c r="T46" s="420"/>
      <c r="U46" s="420"/>
      <c r="V46" s="420"/>
      <c r="W46" s="420"/>
      <c r="X46" s="420"/>
      <c r="Y46" s="420"/>
      <c r="Z46" s="420"/>
      <c r="AA46" s="634"/>
      <c r="AB46" s="273" t="s">
        <v>154</v>
      </c>
      <c r="AC46" s="637"/>
      <c r="AD46" s="635"/>
      <c r="AE46" s="636"/>
      <c r="AF46" s="635"/>
      <c r="AG46" s="636"/>
      <c r="AH46" s="636"/>
      <c r="AI46" s="635"/>
      <c r="AJ46" s="635"/>
      <c r="AK46" s="635"/>
      <c r="AL46" s="635"/>
      <c r="AM46" s="635"/>
      <c r="AN46" s="635"/>
      <c r="AO46" s="635"/>
      <c r="AP46" s="635"/>
      <c r="AQ46" s="636"/>
      <c r="AR46" s="636"/>
      <c r="AS46" s="636"/>
      <c r="AT46" s="636"/>
      <c r="AU46" s="635"/>
      <c r="AV46" s="635"/>
      <c r="AW46" s="635"/>
      <c r="AX46" s="635"/>
      <c r="AY46" s="636"/>
      <c r="AZ46" s="636"/>
      <c r="BA46" s="635"/>
      <c r="BB46" s="635"/>
      <c r="BC46" s="635"/>
      <c r="BD46" s="635"/>
    </row>
    <row r="47" spans="1:56" s="419" customFormat="1" ht="14.25" x14ac:dyDescent="0.2">
      <c r="A47" s="424"/>
      <c r="B47" s="638" t="s">
        <v>1075</v>
      </c>
      <c r="C47" s="639"/>
      <c r="D47" s="421">
        <v>18089470.239999998</v>
      </c>
      <c r="E47" s="421">
        <v>2236487.2999999998</v>
      </c>
      <c r="F47" s="421">
        <v>4433135.33</v>
      </c>
      <c r="G47" s="421">
        <v>2104217.61</v>
      </c>
      <c r="H47" s="421">
        <v>26863310.48</v>
      </c>
      <c r="I47" s="632"/>
      <c r="J47" s="632"/>
      <c r="K47" s="632"/>
      <c r="L47" s="632"/>
      <c r="M47" s="632"/>
      <c r="N47" s="633"/>
      <c r="O47" s="633"/>
      <c r="P47" s="633"/>
      <c r="Q47" s="633"/>
      <c r="R47" s="633"/>
      <c r="S47" s="633"/>
      <c r="T47" s="420"/>
      <c r="U47" s="420"/>
      <c r="V47" s="420"/>
      <c r="W47" s="420"/>
      <c r="X47" s="420"/>
      <c r="Y47" s="420"/>
      <c r="Z47" s="420"/>
      <c r="AA47" s="634"/>
      <c r="AB47" s="273"/>
      <c r="AC47" s="637"/>
      <c r="AD47" s="330"/>
      <c r="AE47" s="640" t="s">
        <v>1075</v>
      </c>
      <c r="AF47" s="635"/>
      <c r="AG47" s="636"/>
      <c r="AH47" s="636"/>
      <c r="AI47" s="635"/>
      <c r="AJ47" s="635"/>
      <c r="AK47" s="635"/>
      <c r="AL47" s="635"/>
      <c r="AM47" s="635"/>
      <c r="AN47" s="635"/>
      <c r="AO47" s="635"/>
      <c r="AP47" s="635"/>
      <c r="AQ47" s="636"/>
      <c r="AR47" s="636"/>
      <c r="AS47" s="636"/>
      <c r="AT47" s="636"/>
      <c r="AU47" s="635"/>
      <c r="AV47" s="635"/>
      <c r="AW47" s="635"/>
      <c r="AX47" s="635"/>
      <c r="AY47" s="636"/>
      <c r="AZ47" s="636"/>
      <c r="BA47" s="635"/>
      <c r="BB47" s="635"/>
      <c r="BC47" s="635"/>
      <c r="BD47" s="635"/>
    </row>
    <row r="48" spans="1:56" s="419" customFormat="1" ht="14.25" x14ac:dyDescent="0.2">
      <c r="A48" s="488" t="s">
        <v>307</v>
      </c>
      <c r="B48" s="489"/>
      <c r="C48" s="489"/>
      <c r="D48" s="489"/>
      <c r="E48" s="489"/>
      <c r="F48" s="489"/>
      <c r="G48" s="489"/>
      <c r="H48" s="490"/>
      <c r="I48" s="632"/>
      <c r="J48" s="632"/>
      <c r="K48" s="632"/>
      <c r="L48" s="632"/>
      <c r="M48" s="632"/>
      <c r="N48" s="633"/>
      <c r="O48" s="633"/>
      <c r="P48" s="633"/>
      <c r="Q48" s="633"/>
      <c r="R48" s="633"/>
      <c r="S48" s="633"/>
      <c r="T48" s="420"/>
      <c r="U48" s="420"/>
      <c r="V48" s="420"/>
      <c r="W48" s="420"/>
      <c r="X48" s="420"/>
      <c r="Y48" s="420"/>
      <c r="Z48" s="420"/>
      <c r="AA48" s="634" t="s">
        <v>307</v>
      </c>
      <c r="AB48" s="273"/>
      <c r="AC48" s="637"/>
      <c r="AD48" s="330"/>
      <c r="AE48" s="640"/>
      <c r="AF48" s="635"/>
      <c r="AG48" s="636"/>
      <c r="AH48" s="636"/>
      <c r="AI48" s="635"/>
      <c r="AJ48" s="635"/>
      <c r="AK48" s="635"/>
      <c r="AL48" s="635"/>
      <c r="AM48" s="635"/>
      <c r="AN48" s="635"/>
      <c r="AO48" s="635"/>
      <c r="AP48" s="635"/>
      <c r="AQ48" s="636"/>
      <c r="AR48" s="636"/>
      <c r="AS48" s="636"/>
      <c r="AT48" s="636"/>
      <c r="AU48" s="635"/>
      <c r="AV48" s="635"/>
      <c r="AW48" s="635"/>
      <c r="AX48" s="635"/>
      <c r="AY48" s="636"/>
      <c r="AZ48" s="636"/>
      <c r="BA48" s="635"/>
      <c r="BB48" s="635"/>
      <c r="BC48" s="635"/>
      <c r="BD48" s="635"/>
    </row>
    <row r="49" spans="1:56" s="419" customFormat="1" ht="56.25" x14ac:dyDescent="0.2">
      <c r="A49" s="429" t="s">
        <v>658</v>
      </c>
      <c r="B49" s="427" t="s">
        <v>1072</v>
      </c>
      <c r="C49" s="427" t="s">
        <v>1073</v>
      </c>
      <c r="D49" s="426">
        <v>976831.39</v>
      </c>
      <c r="E49" s="426">
        <v>120770.31</v>
      </c>
      <c r="F49" s="426">
        <v>239389.31</v>
      </c>
      <c r="G49" s="426">
        <v>113627.75</v>
      </c>
      <c r="H49" s="426">
        <v>1450618.76</v>
      </c>
      <c r="I49" s="632"/>
      <c r="J49" s="632"/>
      <c r="K49" s="632"/>
      <c r="L49" s="632"/>
      <c r="M49" s="632"/>
      <c r="N49" s="633"/>
      <c r="O49" s="633"/>
      <c r="P49" s="633"/>
      <c r="Q49" s="633"/>
      <c r="R49" s="633"/>
      <c r="S49" s="633"/>
      <c r="T49" s="420"/>
      <c r="U49" s="420"/>
      <c r="V49" s="420"/>
      <c r="W49" s="420"/>
      <c r="X49" s="420"/>
      <c r="Y49" s="420"/>
      <c r="Z49" s="420"/>
      <c r="AA49" s="634"/>
      <c r="AB49" s="273"/>
      <c r="AC49" s="637"/>
      <c r="AD49" s="330"/>
      <c r="AE49" s="640"/>
      <c r="AF49" s="635"/>
      <c r="AG49" s="636"/>
      <c r="AH49" s="636"/>
      <c r="AI49" s="635"/>
      <c r="AJ49" s="635"/>
      <c r="AK49" s="635"/>
      <c r="AL49" s="635"/>
      <c r="AM49" s="635"/>
      <c r="AN49" s="635"/>
      <c r="AO49" s="635"/>
      <c r="AP49" s="635"/>
      <c r="AQ49" s="636"/>
      <c r="AR49" s="636"/>
      <c r="AS49" s="636"/>
      <c r="AT49" s="636"/>
      <c r="AU49" s="635"/>
      <c r="AV49" s="635"/>
      <c r="AW49" s="635"/>
      <c r="AX49" s="635"/>
      <c r="AY49" s="636"/>
      <c r="AZ49" s="636"/>
      <c r="BA49" s="635"/>
      <c r="BB49" s="635"/>
      <c r="BC49" s="635"/>
      <c r="BD49" s="635"/>
    </row>
    <row r="50" spans="1:56" s="419" customFormat="1" ht="14.25" x14ac:dyDescent="0.2">
      <c r="A50" s="424"/>
      <c r="B50" s="484" t="s">
        <v>306</v>
      </c>
      <c r="C50" s="485"/>
      <c r="D50" s="421">
        <v>976831.39</v>
      </c>
      <c r="E50" s="421">
        <v>120770.31</v>
      </c>
      <c r="F50" s="425">
        <v>239389.31</v>
      </c>
      <c r="G50" s="425">
        <v>113627.75</v>
      </c>
      <c r="H50" s="425">
        <v>1450618.76</v>
      </c>
      <c r="I50" s="632"/>
      <c r="J50" s="632"/>
      <c r="K50" s="632"/>
      <c r="L50" s="632"/>
      <c r="M50" s="632"/>
      <c r="N50" s="633"/>
      <c r="O50" s="633"/>
      <c r="P50" s="633"/>
      <c r="Q50" s="633"/>
      <c r="R50" s="633"/>
      <c r="S50" s="633"/>
      <c r="T50" s="420"/>
      <c r="U50" s="420"/>
      <c r="V50" s="420"/>
      <c r="W50" s="420"/>
      <c r="X50" s="420"/>
      <c r="Y50" s="420"/>
      <c r="Z50" s="420"/>
      <c r="AA50" s="634"/>
      <c r="AB50" s="273" t="s">
        <v>306</v>
      </c>
      <c r="AC50" s="637"/>
      <c r="AD50" s="330"/>
      <c r="AE50" s="640"/>
      <c r="AF50" s="635"/>
      <c r="AG50" s="636"/>
      <c r="AH50" s="636"/>
      <c r="AI50" s="635"/>
      <c r="AJ50" s="635"/>
      <c r="AK50" s="635"/>
      <c r="AL50" s="635"/>
      <c r="AM50" s="635"/>
      <c r="AN50" s="635"/>
      <c r="AO50" s="635"/>
      <c r="AP50" s="635"/>
      <c r="AQ50" s="636"/>
      <c r="AR50" s="636"/>
      <c r="AS50" s="636"/>
      <c r="AT50" s="636"/>
      <c r="AU50" s="635"/>
      <c r="AV50" s="635"/>
      <c r="AW50" s="635"/>
      <c r="AX50" s="635"/>
      <c r="AY50" s="636"/>
      <c r="AZ50" s="636"/>
      <c r="BA50" s="635"/>
      <c r="BB50" s="635"/>
      <c r="BC50" s="635"/>
      <c r="BD50" s="635"/>
    </row>
    <row r="51" spans="1:56" s="419" customFormat="1" ht="14.25" x14ac:dyDescent="0.2">
      <c r="A51" s="424"/>
      <c r="B51" s="638" t="s">
        <v>1076</v>
      </c>
      <c r="C51" s="639"/>
      <c r="D51" s="421">
        <v>19066301.629999999</v>
      </c>
      <c r="E51" s="421">
        <v>2357257.61</v>
      </c>
      <c r="F51" s="421">
        <v>4672524.6399999997</v>
      </c>
      <c r="G51" s="421">
        <v>2217845.36</v>
      </c>
      <c r="H51" s="421">
        <v>28313929.239999998</v>
      </c>
      <c r="I51" s="632"/>
      <c r="J51" s="632"/>
      <c r="K51" s="632"/>
      <c r="L51" s="632"/>
      <c r="M51" s="632"/>
      <c r="N51" s="633"/>
      <c r="O51" s="633"/>
      <c r="P51" s="633"/>
      <c r="Q51" s="633"/>
      <c r="R51" s="633"/>
      <c r="S51" s="633"/>
      <c r="T51" s="420"/>
      <c r="U51" s="420"/>
      <c r="V51" s="420"/>
      <c r="W51" s="420"/>
      <c r="X51" s="420"/>
      <c r="Y51" s="420"/>
      <c r="Z51" s="420"/>
      <c r="AA51" s="634"/>
      <c r="AB51" s="273"/>
      <c r="AC51" s="637"/>
      <c r="AD51" s="330"/>
      <c r="AE51" s="640" t="s">
        <v>1076</v>
      </c>
      <c r="AF51" s="635"/>
      <c r="AG51" s="636"/>
      <c r="AH51" s="636"/>
      <c r="AI51" s="635"/>
      <c r="AJ51" s="635"/>
      <c r="AK51" s="635"/>
      <c r="AL51" s="635"/>
      <c r="AM51" s="635"/>
      <c r="AN51" s="635"/>
      <c r="AO51" s="635"/>
      <c r="AP51" s="635"/>
      <c r="AQ51" s="636"/>
      <c r="AR51" s="636"/>
      <c r="AS51" s="636"/>
      <c r="AT51" s="636"/>
      <c r="AU51" s="635"/>
      <c r="AV51" s="635"/>
      <c r="AW51" s="635"/>
      <c r="AX51" s="635"/>
      <c r="AY51" s="636"/>
      <c r="AZ51" s="636"/>
      <c r="BA51" s="635"/>
      <c r="BB51" s="635"/>
      <c r="BC51" s="635"/>
      <c r="BD51" s="635"/>
    </row>
    <row r="52" spans="1:56" s="419" customFormat="1" ht="14.25" x14ac:dyDescent="0.2">
      <c r="A52" s="488" t="s">
        <v>153</v>
      </c>
      <c r="B52" s="489"/>
      <c r="C52" s="489"/>
      <c r="D52" s="489"/>
      <c r="E52" s="489"/>
      <c r="F52" s="489"/>
      <c r="G52" s="489"/>
      <c r="H52" s="490"/>
      <c r="I52" s="632"/>
      <c r="J52" s="632"/>
      <c r="K52" s="632"/>
      <c r="L52" s="632"/>
      <c r="M52" s="632"/>
      <c r="N52" s="633"/>
      <c r="O52" s="633"/>
      <c r="P52" s="633"/>
      <c r="Q52" s="633"/>
      <c r="R52" s="633"/>
      <c r="S52" s="633"/>
      <c r="T52" s="420"/>
      <c r="U52" s="420"/>
      <c r="V52" s="420"/>
      <c r="W52" s="420"/>
      <c r="X52" s="420"/>
      <c r="Y52" s="420"/>
      <c r="Z52" s="420"/>
      <c r="AA52" s="634" t="s">
        <v>153</v>
      </c>
      <c r="AB52" s="273"/>
      <c r="AC52" s="637"/>
      <c r="AD52" s="330"/>
      <c r="AE52" s="640"/>
      <c r="AF52" s="635"/>
      <c r="AG52" s="636"/>
      <c r="AH52" s="636"/>
      <c r="AI52" s="635"/>
      <c r="AJ52" s="635"/>
      <c r="AK52" s="635"/>
      <c r="AL52" s="635"/>
      <c r="AM52" s="635"/>
      <c r="AN52" s="635"/>
      <c r="AO52" s="635"/>
      <c r="AP52" s="635"/>
      <c r="AQ52" s="636"/>
      <c r="AR52" s="636"/>
      <c r="AS52" s="636"/>
      <c r="AT52" s="636"/>
      <c r="AU52" s="635"/>
      <c r="AV52" s="635"/>
      <c r="AW52" s="635"/>
      <c r="AX52" s="635"/>
      <c r="AY52" s="636"/>
      <c r="AZ52" s="636"/>
      <c r="BA52" s="635"/>
      <c r="BB52" s="635"/>
      <c r="BC52" s="635"/>
      <c r="BD52" s="635"/>
    </row>
    <row r="53" spans="1:56" s="419" customFormat="1" ht="14.25" x14ac:dyDescent="0.2">
      <c r="A53" s="429" t="s">
        <v>654</v>
      </c>
      <c r="B53" s="427" t="s">
        <v>152</v>
      </c>
      <c r="C53" s="427" t="s">
        <v>1074</v>
      </c>
      <c r="D53" s="426">
        <v>4194586.3600000003</v>
      </c>
      <c r="E53" s="426">
        <v>518596.67</v>
      </c>
      <c r="F53" s="426">
        <v>1027955.42</v>
      </c>
      <c r="G53" s="426">
        <v>487925.98</v>
      </c>
      <c r="H53" s="426">
        <v>6229064.4299999997</v>
      </c>
      <c r="I53" s="632"/>
      <c r="J53" s="632"/>
      <c r="K53" s="632"/>
      <c r="L53" s="632"/>
      <c r="M53" s="632"/>
      <c r="N53" s="633"/>
      <c r="O53" s="633"/>
      <c r="P53" s="633"/>
      <c r="Q53" s="633"/>
      <c r="R53" s="633"/>
      <c r="S53" s="633"/>
      <c r="T53" s="420"/>
      <c r="U53" s="420"/>
      <c r="V53" s="420"/>
      <c r="W53" s="420"/>
      <c r="X53" s="420"/>
      <c r="Y53" s="420"/>
      <c r="Z53" s="420"/>
      <c r="AA53" s="634"/>
      <c r="AB53" s="273"/>
      <c r="AC53" s="637"/>
      <c r="AD53" s="330"/>
      <c r="AE53" s="640"/>
      <c r="AF53" s="635"/>
      <c r="AG53" s="636"/>
      <c r="AH53" s="636"/>
      <c r="AI53" s="635"/>
      <c r="AJ53" s="635"/>
      <c r="AK53" s="635"/>
      <c r="AL53" s="635"/>
      <c r="AM53" s="635"/>
      <c r="AN53" s="635"/>
      <c r="AO53" s="635"/>
      <c r="AP53" s="635"/>
      <c r="AQ53" s="636"/>
      <c r="AR53" s="636"/>
      <c r="AS53" s="636"/>
      <c r="AT53" s="636"/>
      <c r="AU53" s="635"/>
      <c r="AV53" s="635"/>
      <c r="AW53" s="635"/>
      <c r="AX53" s="635"/>
      <c r="AY53" s="636"/>
      <c r="AZ53" s="636"/>
      <c r="BA53" s="635"/>
      <c r="BB53" s="635"/>
      <c r="BC53" s="635"/>
      <c r="BD53" s="635"/>
    </row>
    <row r="54" spans="1:56" s="419" customFormat="1" ht="14.25" x14ac:dyDescent="0.2">
      <c r="A54" s="424"/>
      <c r="B54" s="484" t="s">
        <v>151</v>
      </c>
      <c r="C54" s="485"/>
      <c r="D54" s="421">
        <v>4194586.3600000003</v>
      </c>
      <c r="E54" s="421">
        <v>518596.67</v>
      </c>
      <c r="F54" s="425">
        <v>1027955.42</v>
      </c>
      <c r="G54" s="425">
        <v>487925.98</v>
      </c>
      <c r="H54" s="425">
        <v>6229064.4299999997</v>
      </c>
      <c r="I54" s="632"/>
      <c r="J54" s="632"/>
      <c r="K54" s="632"/>
      <c r="L54" s="632"/>
      <c r="M54" s="632"/>
      <c r="N54" s="633"/>
      <c r="O54" s="633"/>
      <c r="P54" s="633"/>
      <c r="Q54" s="633"/>
      <c r="R54" s="633"/>
      <c r="S54" s="633"/>
      <c r="T54" s="420"/>
      <c r="U54" s="420"/>
      <c r="V54" s="420"/>
      <c r="W54" s="420"/>
      <c r="X54" s="420"/>
      <c r="Y54" s="420"/>
      <c r="Z54" s="420"/>
      <c r="AA54" s="634"/>
      <c r="AB54" s="273" t="s">
        <v>151</v>
      </c>
      <c r="AC54" s="637"/>
      <c r="AD54" s="330"/>
      <c r="AE54" s="640"/>
      <c r="AF54" s="635"/>
      <c r="AG54" s="636"/>
      <c r="AH54" s="636"/>
      <c r="AI54" s="635"/>
      <c r="AJ54" s="635"/>
      <c r="AK54" s="635"/>
      <c r="AL54" s="635"/>
      <c r="AM54" s="635"/>
      <c r="AN54" s="635"/>
      <c r="AO54" s="635"/>
      <c r="AP54" s="635"/>
      <c r="AQ54" s="636"/>
      <c r="AR54" s="636"/>
      <c r="AS54" s="636"/>
      <c r="AT54" s="636"/>
      <c r="AU54" s="635"/>
      <c r="AV54" s="635"/>
      <c r="AW54" s="635"/>
      <c r="AX54" s="635"/>
      <c r="AY54" s="636"/>
      <c r="AZ54" s="636"/>
      <c r="BA54" s="635"/>
      <c r="BB54" s="635"/>
      <c r="BC54" s="635"/>
      <c r="BD54" s="635"/>
    </row>
    <row r="55" spans="1:56" s="419" customFormat="1" ht="14.25" x14ac:dyDescent="0.2">
      <c r="A55" s="424"/>
      <c r="B55" s="486" t="s">
        <v>150</v>
      </c>
      <c r="C55" s="487"/>
      <c r="D55" s="421">
        <v>23260887.989999998</v>
      </c>
      <c r="E55" s="421">
        <v>2875854.28</v>
      </c>
      <c r="F55" s="425">
        <v>5700480.0599999996</v>
      </c>
      <c r="G55" s="425">
        <v>2705771.34</v>
      </c>
      <c r="H55" s="425">
        <v>34542993.670000002</v>
      </c>
      <c r="I55" s="632"/>
      <c r="J55" s="632"/>
      <c r="K55" s="632"/>
      <c r="L55" s="632"/>
      <c r="M55" s="632"/>
      <c r="N55" s="633"/>
      <c r="O55" s="633"/>
      <c r="P55" s="633"/>
      <c r="Q55" s="633"/>
      <c r="R55" s="633"/>
      <c r="S55" s="633"/>
      <c r="T55" s="420"/>
      <c r="U55" s="420"/>
      <c r="V55" s="420"/>
      <c r="W55" s="420"/>
      <c r="X55" s="420"/>
      <c r="Y55" s="420"/>
      <c r="Z55" s="420"/>
      <c r="AA55" s="634"/>
      <c r="AB55" s="273"/>
      <c r="AC55" s="637"/>
      <c r="AD55" s="330"/>
      <c r="AE55" s="640"/>
      <c r="AF55" s="637" t="s">
        <v>150</v>
      </c>
      <c r="AG55" s="636"/>
      <c r="AH55" s="636"/>
      <c r="AI55" s="635"/>
      <c r="AJ55" s="635"/>
      <c r="AK55" s="635"/>
      <c r="AL55" s="635"/>
      <c r="AM55" s="635"/>
      <c r="AN55" s="635"/>
      <c r="AO55" s="635"/>
      <c r="AP55" s="635"/>
      <c r="AQ55" s="636"/>
      <c r="AR55" s="636"/>
      <c r="AS55" s="636"/>
      <c r="AT55" s="636"/>
      <c r="AU55" s="635"/>
      <c r="AV55" s="635"/>
      <c r="AW55" s="635"/>
      <c r="AX55" s="635"/>
      <c r="AY55" s="636"/>
      <c r="AZ55" s="636"/>
      <c r="BA55" s="635"/>
      <c r="BB55" s="635"/>
      <c r="BC55" s="635"/>
      <c r="BD55" s="635"/>
    </row>
    <row r="56" spans="1:56" s="419" customFormat="1" ht="11.25" customHeight="1" x14ac:dyDescent="0.2">
      <c r="A56" s="424"/>
      <c r="B56" s="493" t="s">
        <v>121</v>
      </c>
      <c r="C56" s="494"/>
      <c r="D56" s="423"/>
      <c r="E56" s="423"/>
      <c r="F56" s="423"/>
      <c r="G56" s="423"/>
      <c r="H56" s="423"/>
      <c r="I56" s="632"/>
      <c r="J56" s="632"/>
      <c r="K56" s="632"/>
      <c r="L56" s="632"/>
      <c r="M56" s="632"/>
      <c r="N56" s="633"/>
      <c r="O56" s="633"/>
      <c r="P56" s="633"/>
      <c r="Q56" s="633"/>
      <c r="R56" s="633"/>
      <c r="S56" s="633"/>
      <c r="T56" s="420"/>
      <c r="U56" s="420"/>
      <c r="V56" s="420"/>
      <c r="W56" s="420"/>
      <c r="X56" s="420"/>
      <c r="Y56" s="420"/>
      <c r="Z56" s="420"/>
      <c r="AA56" s="634"/>
      <c r="AB56" s="273"/>
      <c r="AC56" s="637"/>
      <c r="AD56" s="330"/>
      <c r="AE56" s="640"/>
      <c r="AF56" s="637"/>
      <c r="AG56" s="636"/>
      <c r="AH56" s="636"/>
      <c r="AI56" s="635"/>
      <c r="AJ56" s="635"/>
      <c r="AK56" s="635"/>
      <c r="AL56" s="635"/>
      <c r="AM56" s="635"/>
      <c r="AN56" s="635"/>
      <c r="AO56" s="635"/>
      <c r="AP56" s="635"/>
      <c r="AQ56" s="636"/>
      <c r="AR56" s="636"/>
      <c r="AS56" s="636"/>
      <c r="AT56" s="636"/>
      <c r="AU56" s="635"/>
      <c r="AV56" s="635"/>
      <c r="AW56" s="635"/>
      <c r="AX56" s="635"/>
      <c r="AY56" s="636"/>
      <c r="AZ56" s="636"/>
      <c r="BA56" s="635"/>
      <c r="BB56" s="635"/>
      <c r="BC56" s="635"/>
      <c r="BD56" s="635"/>
    </row>
    <row r="57" spans="1:56" s="419" customFormat="1" ht="14.25" x14ac:dyDescent="0.2">
      <c r="A57" s="424"/>
      <c r="B57" s="491" t="s">
        <v>149</v>
      </c>
      <c r="C57" s="492"/>
      <c r="D57" s="423"/>
      <c r="E57" s="423"/>
      <c r="F57" s="423"/>
      <c r="G57" s="423"/>
      <c r="H57" s="421">
        <v>3542449.66</v>
      </c>
      <c r="I57" s="632"/>
      <c r="J57" s="632"/>
      <c r="K57" s="632"/>
      <c r="L57" s="632"/>
      <c r="M57" s="632"/>
      <c r="N57" s="633"/>
      <c r="O57" s="633"/>
      <c r="P57" s="633"/>
      <c r="Q57" s="633"/>
      <c r="R57" s="633"/>
      <c r="S57" s="633"/>
      <c r="T57" s="420"/>
      <c r="U57" s="420"/>
      <c r="V57" s="420"/>
      <c r="W57" s="420"/>
      <c r="X57" s="420"/>
      <c r="Y57" s="420"/>
      <c r="Z57" s="420"/>
      <c r="AA57" s="634"/>
      <c r="AB57" s="273"/>
      <c r="AC57" s="637"/>
      <c r="AD57" s="330"/>
      <c r="AE57" s="640"/>
      <c r="AF57" s="637"/>
      <c r="AG57" s="636"/>
      <c r="AH57" s="636"/>
      <c r="AI57" s="635"/>
      <c r="AJ57" s="635"/>
      <c r="AK57" s="635"/>
      <c r="AL57" s="635"/>
      <c r="AM57" s="635"/>
      <c r="AN57" s="635"/>
      <c r="AO57" s="635"/>
      <c r="AP57" s="635"/>
      <c r="AQ57" s="636"/>
      <c r="AR57" s="636"/>
      <c r="AS57" s="636"/>
      <c r="AT57" s="636"/>
      <c r="AU57" s="635"/>
      <c r="AV57" s="635"/>
      <c r="AW57" s="635"/>
      <c r="AX57" s="635"/>
      <c r="AY57" s="636"/>
      <c r="AZ57" s="636"/>
      <c r="BA57" s="635"/>
      <c r="BB57" s="635"/>
      <c r="BC57" s="635"/>
      <c r="BD57" s="635"/>
    </row>
    <row r="58" spans="1:56" s="419" customFormat="1" ht="14.25" x14ac:dyDescent="0.2">
      <c r="A58" s="424"/>
      <c r="B58" s="491" t="s">
        <v>85</v>
      </c>
      <c r="C58" s="492"/>
      <c r="D58" s="423"/>
      <c r="E58" s="423"/>
      <c r="F58" s="423"/>
      <c r="G58" s="423"/>
      <c r="H58" s="421">
        <v>1884539.81</v>
      </c>
      <c r="I58" s="632"/>
      <c r="J58" s="632"/>
      <c r="K58" s="632"/>
      <c r="L58" s="632"/>
      <c r="M58" s="632"/>
      <c r="N58" s="633"/>
      <c r="O58" s="633"/>
      <c r="P58" s="633"/>
      <c r="Q58" s="633"/>
      <c r="R58" s="633"/>
      <c r="S58" s="633"/>
      <c r="T58" s="420"/>
      <c r="U58" s="420"/>
      <c r="V58" s="420"/>
      <c r="W58" s="420"/>
      <c r="X58" s="420"/>
      <c r="Y58" s="420"/>
      <c r="Z58" s="420"/>
      <c r="AA58" s="634"/>
      <c r="AB58" s="273"/>
      <c r="AC58" s="637"/>
      <c r="AD58" s="330"/>
      <c r="AE58" s="640"/>
      <c r="AF58" s="637"/>
      <c r="AG58" s="636"/>
      <c r="AH58" s="636"/>
      <c r="AI58" s="635"/>
      <c r="AJ58" s="635"/>
      <c r="AK58" s="635"/>
      <c r="AL58" s="635"/>
      <c r="AM58" s="635"/>
      <c r="AN58" s="635"/>
      <c r="AO58" s="635"/>
      <c r="AP58" s="635"/>
      <c r="AQ58" s="636"/>
      <c r="AR58" s="636"/>
      <c r="AS58" s="636"/>
      <c r="AT58" s="636"/>
      <c r="AU58" s="635"/>
      <c r="AV58" s="635"/>
      <c r="AW58" s="635"/>
      <c r="AX58" s="635"/>
      <c r="AY58" s="636"/>
      <c r="AZ58" s="636"/>
      <c r="BA58" s="635"/>
      <c r="BB58" s="635"/>
      <c r="BC58" s="635"/>
      <c r="BD58" s="635"/>
    </row>
    <row r="59" spans="1:56" s="419" customFormat="1" ht="14.25" x14ac:dyDescent="0.2">
      <c r="A59" s="424"/>
      <c r="B59" s="491" t="s">
        <v>148</v>
      </c>
      <c r="C59" s="492"/>
      <c r="D59" s="423"/>
      <c r="E59" s="423"/>
      <c r="F59" s="423"/>
      <c r="G59" s="423"/>
      <c r="H59" s="421">
        <v>664370.32999999996</v>
      </c>
      <c r="I59" s="632"/>
      <c r="J59" s="632"/>
      <c r="K59" s="632"/>
      <c r="L59" s="632"/>
      <c r="M59" s="632"/>
      <c r="N59" s="633"/>
      <c r="O59" s="633"/>
      <c r="P59" s="633"/>
      <c r="Q59" s="633"/>
      <c r="R59" s="633"/>
      <c r="S59" s="633"/>
      <c r="T59" s="420"/>
      <c r="U59" s="420"/>
      <c r="V59" s="420"/>
      <c r="W59" s="420"/>
      <c r="X59" s="420"/>
      <c r="Y59" s="420"/>
      <c r="Z59" s="420"/>
      <c r="AA59" s="634"/>
      <c r="AB59" s="273"/>
      <c r="AC59" s="637"/>
      <c r="AD59" s="330"/>
      <c r="AE59" s="640"/>
      <c r="AF59" s="637"/>
      <c r="AG59" s="636"/>
      <c r="AH59" s="636"/>
      <c r="AI59" s="635"/>
      <c r="AJ59" s="635"/>
      <c r="AK59" s="635"/>
      <c r="AL59" s="635"/>
      <c r="AM59" s="635"/>
      <c r="AN59" s="635"/>
      <c r="AO59" s="635"/>
      <c r="AP59" s="635"/>
      <c r="AQ59" s="636"/>
      <c r="AR59" s="636"/>
      <c r="AS59" s="636"/>
      <c r="AT59" s="636"/>
      <c r="AU59" s="635"/>
      <c r="AV59" s="635"/>
      <c r="AW59" s="635"/>
      <c r="AX59" s="635"/>
      <c r="AY59" s="636"/>
      <c r="AZ59" s="636"/>
      <c r="BA59" s="635"/>
      <c r="BB59" s="635"/>
      <c r="BC59" s="635"/>
      <c r="BD59" s="635"/>
    </row>
    <row r="60" spans="1:56" s="419" customFormat="1" ht="14.25" x14ac:dyDescent="0.2">
      <c r="A60" s="424"/>
      <c r="B60" s="491" t="s">
        <v>91</v>
      </c>
      <c r="C60" s="492"/>
      <c r="D60" s="423"/>
      <c r="E60" s="423"/>
      <c r="F60" s="423"/>
      <c r="G60" s="423"/>
      <c r="H60" s="421">
        <v>6500521.9500000002</v>
      </c>
      <c r="I60" s="632"/>
      <c r="J60" s="632"/>
      <c r="K60" s="632"/>
      <c r="L60" s="632"/>
      <c r="M60" s="632"/>
      <c r="N60" s="633"/>
      <c r="O60" s="633"/>
      <c r="P60" s="633"/>
      <c r="Q60" s="633"/>
      <c r="R60" s="633"/>
      <c r="S60" s="633"/>
      <c r="T60" s="420"/>
      <c r="U60" s="420"/>
      <c r="V60" s="420"/>
      <c r="W60" s="420"/>
      <c r="X60" s="420"/>
      <c r="Y60" s="420"/>
      <c r="Z60" s="420"/>
      <c r="AA60" s="634"/>
      <c r="AB60" s="273"/>
      <c r="AC60" s="637"/>
      <c r="AD60" s="330"/>
      <c r="AE60" s="640"/>
      <c r="AF60" s="637"/>
      <c r="AG60" s="636"/>
      <c r="AH60" s="636"/>
      <c r="AI60" s="635"/>
      <c r="AJ60" s="635"/>
      <c r="AK60" s="635"/>
      <c r="AL60" s="635"/>
      <c r="AM60" s="635"/>
      <c r="AN60" s="635"/>
      <c r="AO60" s="635"/>
      <c r="AP60" s="635"/>
      <c r="AQ60" s="636"/>
      <c r="AR60" s="636"/>
      <c r="AS60" s="636"/>
      <c r="AT60" s="636"/>
      <c r="AU60" s="635"/>
      <c r="AV60" s="635"/>
      <c r="AW60" s="635"/>
      <c r="AX60" s="635"/>
      <c r="AY60" s="636"/>
      <c r="AZ60" s="636"/>
      <c r="BA60" s="635"/>
      <c r="BB60" s="635"/>
      <c r="BC60" s="635"/>
      <c r="BD60" s="635"/>
    </row>
    <row r="61" spans="1:56" s="419" customFormat="1" ht="14.25" x14ac:dyDescent="0.2">
      <c r="A61" s="424"/>
      <c r="B61" s="491" t="s">
        <v>147</v>
      </c>
      <c r="C61" s="492"/>
      <c r="D61" s="423"/>
      <c r="E61" s="423"/>
      <c r="F61" s="423"/>
      <c r="G61" s="423"/>
      <c r="H61" s="421">
        <v>4395758.68</v>
      </c>
      <c r="I61" s="632"/>
      <c r="J61" s="632"/>
      <c r="K61" s="632"/>
      <c r="L61" s="632"/>
      <c r="M61" s="632"/>
      <c r="N61" s="633"/>
      <c r="O61" s="633"/>
      <c r="P61" s="633"/>
      <c r="Q61" s="633"/>
      <c r="R61" s="633"/>
      <c r="S61" s="633"/>
      <c r="T61" s="420"/>
      <c r="U61" s="420"/>
      <c r="V61" s="420"/>
      <c r="W61" s="420"/>
      <c r="X61" s="420"/>
      <c r="Y61" s="420"/>
      <c r="Z61" s="420"/>
      <c r="AA61" s="634"/>
      <c r="AB61" s="273"/>
      <c r="AC61" s="637"/>
      <c r="AD61" s="330"/>
      <c r="AE61" s="640"/>
      <c r="AF61" s="637"/>
      <c r="AG61" s="636"/>
      <c r="AH61" s="636"/>
      <c r="AI61" s="635"/>
      <c r="AJ61" s="635"/>
      <c r="AK61" s="635"/>
      <c r="AL61" s="635"/>
      <c r="AM61" s="635"/>
      <c r="AN61" s="635"/>
      <c r="AO61" s="635"/>
      <c r="AP61" s="635"/>
      <c r="AQ61" s="636"/>
      <c r="AR61" s="636"/>
      <c r="AS61" s="636"/>
      <c r="AT61" s="636"/>
      <c r="AU61" s="635"/>
      <c r="AV61" s="635"/>
      <c r="AW61" s="635"/>
      <c r="AX61" s="635"/>
      <c r="AY61" s="636"/>
      <c r="AZ61" s="636"/>
      <c r="BA61" s="635"/>
      <c r="BB61" s="635"/>
      <c r="BC61" s="635"/>
      <c r="BD61" s="635"/>
    </row>
    <row r="62" spans="1:56" s="419" customFormat="1" ht="14.25" x14ac:dyDescent="0.2">
      <c r="A62" s="424"/>
      <c r="B62" s="491" t="s">
        <v>146</v>
      </c>
      <c r="C62" s="492"/>
      <c r="D62" s="423"/>
      <c r="E62" s="423"/>
      <c r="F62" s="423"/>
      <c r="G62" s="423"/>
      <c r="H62" s="421">
        <v>2819398.82</v>
      </c>
      <c r="I62" s="632"/>
      <c r="J62" s="632"/>
      <c r="K62" s="632"/>
      <c r="L62" s="632"/>
      <c r="M62" s="632"/>
      <c r="N62" s="633"/>
      <c r="O62" s="633"/>
      <c r="P62" s="633"/>
      <c r="Q62" s="633"/>
      <c r="R62" s="633"/>
      <c r="S62" s="633"/>
      <c r="T62" s="420"/>
      <c r="U62" s="420"/>
      <c r="V62" s="420"/>
      <c r="W62" s="420"/>
      <c r="X62" s="420"/>
      <c r="Y62" s="420"/>
      <c r="Z62" s="420"/>
      <c r="AA62" s="634"/>
      <c r="AB62" s="273"/>
      <c r="AC62" s="637"/>
      <c r="AD62" s="330"/>
      <c r="AE62" s="640"/>
      <c r="AF62" s="637"/>
      <c r="AG62" s="636"/>
      <c r="AH62" s="636"/>
      <c r="AI62" s="635"/>
      <c r="AJ62" s="635"/>
      <c r="AK62" s="635"/>
      <c r="AL62" s="635"/>
      <c r="AM62" s="635"/>
      <c r="AN62" s="635"/>
      <c r="AO62" s="635"/>
      <c r="AP62" s="635"/>
      <c r="AQ62" s="636"/>
      <c r="AR62" s="636"/>
      <c r="AS62" s="636"/>
      <c r="AT62" s="636"/>
      <c r="AU62" s="635"/>
      <c r="AV62" s="635"/>
      <c r="AW62" s="635"/>
      <c r="AX62" s="635"/>
      <c r="AY62" s="636"/>
      <c r="AZ62" s="636"/>
      <c r="BA62" s="635"/>
      <c r="BB62" s="635"/>
      <c r="BC62" s="635"/>
      <c r="BD62" s="635"/>
    </row>
    <row r="63" spans="1:56" s="419" customFormat="1" ht="14.25" x14ac:dyDescent="0.2">
      <c r="A63" s="424"/>
      <c r="B63" s="491" t="s">
        <v>312</v>
      </c>
      <c r="C63" s="492"/>
      <c r="D63" s="423"/>
      <c r="E63" s="423"/>
      <c r="F63" s="423"/>
      <c r="G63" s="423"/>
      <c r="H63" s="421">
        <v>5700480.0599999996</v>
      </c>
      <c r="I63" s="632"/>
      <c r="J63" s="632"/>
      <c r="K63" s="632"/>
      <c r="L63" s="632"/>
      <c r="M63" s="632"/>
      <c r="N63" s="633"/>
      <c r="O63" s="633"/>
      <c r="P63" s="633"/>
      <c r="Q63" s="633"/>
      <c r="R63" s="633"/>
      <c r="S63" s="633"/>
      <c r="T63" s="420"/>
      <c r="U63" s="420"/>
      <c r="V63" s="420"/>
      <c r="W63" s="420"/>
      <c r="X63" s="420"/>
      <c r="Y63" s="420"/>
      <c r="Z63" s="420"/>
      <c r="AA63" s="634"/>
      <c r="AB63" s="273"/>
      <c r="AC63" s="637"/>
      <c r="AD63" s="330"/>
      <c r="AE63" s="640"/>
      <c r="AF63" s="637"/>
      <c r="AG63" s="636"/>
      <c r="AH63" s="636"/>
      <c r="AI63" s="635"/>
      <c r="AJ63" s="635"/>
      <c r="AK63" s="635"/>
      <c r="AL63" s="635"/>
      <c r="AM63" s="635"/>
      <c r="AN63" s="635"/>
      <c r="AO63" s="635"/>
      <c r="AP63" s="635"/>
      <c r="AQ63" s="636"/>
      <c r="AR63" s="636"/>
      <c r="AS63" s="636"/>
      <c r="AT63" s="636"/>
      <c r="AU63" s="635"/>
      <c r="AV63" s="635"/>
      <c r="AW63" s="635"/>
      <c r="AX63" s="635"/>
      <c r="AY63" s="636"/>
      <c r="AZ63" s="636"/>
      <c r="BA63" s="635"/>
      <c r="BB63" s="635"/>
      <c r="BC63" s="635"/>
      <c r="BD63" s="635"/>
    </row>
    <row r="64" spans="1:56" s="419" customFormat="1" ht="14.25" x14ac:dyDescent="0.2">
      <c r="A64" s="422"/>
      <c r="B64" s="497" t="s">
        <v>145</v>
      </c>
      <c r="C64" s="497"/>
      <c r="D64" s="422"/>
      <c r="E64" s="422"/>
      <c r="F64" s="422"/>
      <c r="G64" s="422"/>
      <c r="H64" s="421">
        <v>2705771.34</v>
      </c>
      <c r="I64" s="632"/>
      <c r="J64" s="632"/>
      <c r="K64" s="632"/>
      <c r="L64" s="632"/>
      <c r="M64" s="632"/>
      <c r="N64" s="633"/>
      <c r="O64" s="633"/>
      <c r="P64" s="633"/>
      <c r="Q64" s="633"/>
      <c r="R64" s="633"/>
      <c r="S64" s="633"/>
      <c r="T64" s="420"/>
      <c r="U64" s="420"/>
      <c r="V64" s="420"/>
      <c r="W64" s="420"/>
      <c r="X64" s="420"/>
      <c r="Y64" s="420"/>
      <c r="Z64" s="420"/>
      <c r="AA64" s="634"/>
      <c r="AB64" s="273"/>
      <c r="AC64" s="637"/>
      <c r="AD64" s="330"/>
      <c r="AE64" s="640"/>
      <c r="AF64" s="637"/>
      <c r="AG64" s="636"/>
      <c r="AH64" s="636"/>
      <c r="AI64" s="635"/>
      <c r="AJ64" s="635"/>
      <c r="AK64" s="635"/>
      <c r="AL64" s="635"/>
      <c r="AM64" s="635"/>
      <c r="AN64" s="635"/>
      <c r="AO64" s="635"/>
      <c r="AP64" s="635"/>
      <c r="AQ64" s="636"/>
      <c r="AR64" s="636"/>
      <c r="AS64" s="636"/>
      <c r="AT64" s="636"/>
      <c r="AU64" s="635"/>
      <c r="AV64" s="635"/>
      <c r="AW64" s="635"/>
      <c r="AX64" s="635"/>
      <c r="AY64" s="636"/>
      <c r="AZ64" s="636"/>
      <c r="BA64" s="635"/>
      <c r="BB64" s="635"/>
      <c r="BC64" s="635"/>
      <c r="BD64" s="635"/>
    </row>
    <row r="65" spans="1:56" ht="26.25" customHeight="1" x14ac:dyDescent="0.2"/>
    <row r="66" spans="1:56" s="395" customFormat="1" x14ac:dyDescent="0.25">
      <c r="A66" s="364" t="s">
        <v>11</v>
      </c>
      <c r="B66" s="258"/>
      <c r="C66" s="498"/>
      <c r="D66" s="498"/>
      <c r="E66" s="495" t="s">
        <v>144</v>
      </c>
      <c r="F66" s="495"/>
      <c r="G66" s="495"/>
      <c r="H66" s="495"/>
      <c r="I66" s="257"/>
      <c r="J66" s="257"/>
      <c r="K66" s="257"/>
      <c r="L66" s="257"/>
      <c r="M66" s="257"/>
      <c r="N66" s="329"/>
      <c r="O66" s="329"/>
      <c r="P66" s="329"/>
      <c r="Q66" s="329"/>
      <c r="R66" s="329"/>
      <c r="S66" s="329"/>
      <c r="T66" s="417"/>
      <c r="U66" s="417"/>
      <c r="V66" s="417"/>
      <c r="W66" s="417"/>
      <c r="X66" s="417"/>
      <c r="Y66" s="417"/>
      <c r="Z66" s="417"/>
      <c r="AA66" s="599"/>
      <c r="AB66" s="330"/>
      <c r="AC66" s="330"/>
      <c r="AD66" s="330"/>
      <c r="AE66" s="257"/>
      <c r="AF66" s="330"/>
      <c r="AG66" s="257" t="s">
        <v>0</v>
      </c>
      <c r="AH66" s="257" t="s">
        <v>0</v>
      </c>
      <c r="AI66" s="322" t="s">
        <v>144</v>
      </c>
      <c r="AJ66" s="322" t="s">
        <v>0</v>
      </c>
      <c r="AK66" s="322" t="s">
        <v>0</v>
      </c>
      <c r="AL66" s="322" t="s">
        <v>0</v>
      </c>
      <c r="AM66" s="330"/>
      <c r="AN66" s="330"/>
      <c r="AO66" s="330"/>
      <c r="AP66" s="330"/>
      <c r="AQ66" s="257"/>
      <c r="AR66" s="257"/>
      <c r="AS66" s="257"/>
      <c r="AT66" s="257"/>
      <c r="AU66" s="330"/>
      <c r="AV66" s="330"/>
      <c r="AW66" s="330"/>
      <c r="AX66" s="330"/>
      <c r="AY66" s="257"/>
      <c r="AZ66" s="257"/>
      <c r="BA66" s="330"/>
      <c r="BB66" s="330"/>
      <c r="BC66" s="330"/>
      <c r="BD66" s="330"/>
    </row>
    <row r="67" spans="1:56" s="415" customFormat="1" ht="18.75" customHeight="1" x14ac:dyDescent="0.25">
      <c r="A67" s="416"/>
      <c r="B67" s="416"/>
      <c r="C67" s="478" t="s">
        <v>12</v>
      </c>
      <c r="D67" s="478"/>
      <c r="E67" s="478"/>
      <c r="F67" s="478"/>
      <c r="G67" s="478"/>
      <c r="H67" s="478"/>
      <c r="I67" s="257"/>
      <c r="J67" s="257"/>
      <c r="K67" s="257"/>
      <c r="L67" s="257"/>
      <c r="M67" s="257"/>
      <c r="N67" s="329"/>
      <c r="O67" s="329"/>
      <c r="P67" s="329"/>
      <c r="Q67" s="329"/>
      <c r="R67" s="329"/>
      <c r="S67" s="329"/>
      <c r="T67" s="329"/>
      <c r="U67" s="329"/>
      <c r="V67" s="329"/>
      <c r="W67" s="329"/>
      <c r="X67" s="329"/>
      <c r="Y67" s="329"/>
      <c r="Z67" s="329"/>
      <c r="AA67" s="599"/>
      <c r="AB67" s="330"/>
      <c r="AC67" s="330"/>
      <c r="AD67" s="330"/>
      <c r="AE67" s="257"/>
      <c r="AF67" s="330"/>
      <c r="AG67" s="257"/>
      <c r="AH67" s="257"/>
      <c r="AI67" s="330"/>
      <c r="AJ67" s="330"/>
      <c r="AK67" s="330"/>
      <c r="AL67" s="330"/>
      <c r="AM67" s="330"/>
      <c r="AN67" s="330"/>
      <c r="AO67" s="330"/>
      <c r="AP67" s="330"/>
      <c r="AQ67" s="257"/>
      <c r="AR67" s="257"/>
      <c r="AS67" s="257"/>
      <c r="AT67" s="257"/>
      <c r="AU67" s="330"/>
      <c r="AV67" s="330"/>
      <c r="AW67" s="330"/>
      <c r="AX67" s="330"/>
      <c r="AY67" s="257"/>
      <c r="AZ67" s="257"/>
      <c r="BA67" s="330"/>
      <c r="BB67" s="330"/>
      <c r="BC67" s="330"/>
      <c r="BD67" s="330"/>
    </row>
    <row r="68" spans="1:56" s="395" customFormat="1" ht="15" x14ac:dyDescent="0.25">
      <c r="A68" s="364" t="s">
        <v>13</v>
      </c>
      <c r="B68" s="258"/>
      <c r="C68"/>
      <c r="D68" s="418"/>
      <c r="E68" s="495" t="s">
        <v>144</v>
      </c>
      <c r="F68" s="495"/>
      <c r="G68" s="495"/>
      <c r="H68" s="495"/>
      <c r="I68" s="257"/>
      <c r="J68" s="257"/>
      <c r="K68" s="257"/>
      <c r="L68" s="257"/>
      <c r="M68" s="257"/>
      <c r="N68" s="329"/>
      <c r="O68" s="329"/>
      <c r="P68" s="329"/>
      <c r="Q68" s="329"/>
      <c r="R68" s="329"/>
      <c r="S68" s="329"/>
      <c r="T68" s="417"/>
      <c r="U68" s="417"/>
      <c r="V68" s="417"/>
      <c r="W68" s="417"/>
      <c r="X68" s="417"/>
      <c r="Y68" s="417"/>
      <c r="Z68" s="417"/>
      <c r="AA68" s="599"/>
      <c r="AB68" s="330"/>
      <c r="AC68" s="330"/>
      <c r="AD68" s="330"/>
      <c r="AE68" s="257"/>
      <c r="AF68" s="330"/>
      <c r="AG68" s="257"/>
      <c r="AH68" s="257"/>
      <c r="AI68" s="330"/>
      <c r="AJ68" s="330"/>
      <c r="AK68" s="330"/>
      <c r="AL68" s="330"/>
      <c r="AM68" s="322" t="s">
        <v>144</v>
      </c>
      <c r="AN68" s="322" t="s">
        <v>0</v>
      </c>
      <c r="AO68" s="322" t="s">
        <v>0</v>
      </c>
      <c r="AP68" s="322" t="s">
        <v>0</v>
      </c>
      <c r="AQ68" s="257"/>
      <c r="AR68" s="257"/>
      <c r="AS68" s="257"/>
      <c r="AT68" s="257"/>
      <c r="AU68" s="330"/>
      <c r="AV68" s="330"/>
      <c r="AW68" s="330"/>
      <c r="AX68" s="330"/>
      <c r="AY68" s="257"/>
      <c r="AZ68" s="257"/>
      <c r="BA68" s="330"/>
      <c r="BB68" s="330"/>
      <c r="BC68" s="330"/>
      <c r="BD68" s="330"/>
    </row>
    <row r="69" spans="1:56" s="415" customFormat="1" ht="18.75" customHeight="1" x14ac:dyDescent="0.25">
      <c r="A69" s="416"/>
      <c r="B69" s="416"/>
      <c r="C69" s="478" t="s">
        <v>12</v>
      </c>
      <c r="D69" s="478"/>
      <c r="E69" s="478"/>
      <c r="F69" s="478"/>
      <c r="G69" s="478"/>
      <c r="H69" s="478"/>
      <c r="I69" s="257"/>
      <c r="J69" s="257"/>
      <c r="K69" s="257"/>
      <c r="L69" s="257"/>
      <c r="M69" s="257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  <c r="AA69" s="599"/>
      <c r="AB69" s="330"/>
      <c r="AC69" s="330"/>
      <c r="AD69" s="330"/>
      <c r="AE69" s="257"/>
      <c r="AF69" s="330"/>
      <c r="AG69" s="257"/>
      <c r="AH69" s="257"/>
      <c r="AI69" s="330"/>
      <c r="AJ69" s="330"/>
      <c r="AK69" s="330"/>
      <c r="AL69" s="330"/>
      <c r="AM69" s="330"/>
      <c r="AN69" s="330"/>
      <c r="AO69" s="330"/>
      <c r="AP69" s="330"/>
      <c r="AQ69" s="257"/>
      <c r="AR69" s="257"/>
      <c r="AS69" s="257"/>
      <c r="AT69" s="257"/>
      <c r="AU69" s="330"/>
      <c r="AV69" s="330"/>
      <c r="AW69" s="330"/>
      <c r="AX69" s="330"/>
      <c r="AY69" s="257"/>
      <c r="AZ69" s="257"/>
      <c r="BA69" s="330"/>
      <c r="BB69" s="330"/>
      <c r="BC69" s="330"/>
      <c r="BD69" s="330"/>
    </row>
    <row r="70" spans="1:56" s="395" customFormat="1" x14ac:dyDescent="0.25">
      <c r="A70" s="496" t="s">
        <v>14</v>
      </c>
      <c r="B70" s="496"/>
      <c r="C70" s="496"/>
      <c r="D70" s="496"/>
      <c r="E70" s="495" t="s">
        <v>144</v>
      </c>
      <c r="F70" s="495"/>
      <c r="G70" s="495"/>
      <c r="H70" s="495"/>
      <c r="I70" s="257"/>
      <c r="J70" s="257"/>
      <c r="K70" s="257"/>
      <c r="L70" s="257"/>
      <c r="M70" s="257"/>
      <c r="N70" s="329"/>
      <c r="O70" s="329"/>
      <c r="P70" s="329"/>
      <c r="Q70" s="329"/>
      <c r="R70" s="329"/>
      <c r="S70" s="329"/>
      <c r="T70" s="417"/>
      <c r="U70" s="417"/>
      <c r="V70" s="417"/>
      <c r="W70" s="417"/>
      <c r="X70" s="417"/>
      <c r="Y70" s="417"/>
      <c r="Z70" s="417"/>
      <c r="AA70" s="599"/>
      <c r="AB70" s="330"/>
      <c r="AC70" s="330"/>
      <c r="AD70" s="330"/>
      <c r="AE70" s="257"/>
      <c r="AF70" s="330"/>
      <c r="AG70" s="257"/>
      <c r="AH70" s="257"/>
      <c r="AI70" s="330"/>
      <c r="AJ70" s="330"/>
      <c r="AK70" s="330"/>
      <c r="AL70" s="330"/>
      <c r="AM70" s="330"/>
      <c r="AN70" s="330"/>
      <c r="AO70" s="330"/>
      <c r="AP70" s="330"/>
      <c r="AQ70" s="391" t="s">
        <v>14</v>
      </c>
      <c r="AR70" s="391" t="s">
        <v>0</v>
      </c>
      <c r="AS70" s="391" t="s">
        <v>0</v>
      </c>
      <c r="AT70" s="391" t="s">
        <v>0</v>
      </c>
      <c r="AU70" s="322" t="s">
        <v>144</v>
      </c>
      <c r="AV70" s="322" t="s">
        <v>0</v>
      </c>
      <c r="AW70" s="322" t="s">
        <v>0</v>
      </c>
      <c r="AX70" s="322" t="s">
        <v>0</v>
      </c>
      <c r="AY70" s="257"/>
      <c r="AZ70" s="257"/>
      <c r="BA70" s="330"/>
      <c r="BB70" s="330"/>
      <c r="BC70" s="330"/>
      <c r="BD70" s="330"/>
    </row>
    <row r="71" spans="1:56" s="415" customFormat="1" ht="18.75" customHeight="1" x14ac:dyDescent="0.25">
      <c r="A71" s="416"/>
      <c r="B71" s="416"/>
      <c r="C71" s="478" t="s">
        <v>12</v>
      </c>
      <c r="D71" s="478"/>
      <c r="E71" s="478"/>
      <c r="F71" s="478"/>
      <c r="G71" s="478"/>
      <c r="H71" s="478"/>
      <c r="I71" s="257"/>
      <c r="J71" s="257"/>
      <c r="K71" s="257"/>
      <c r="L71" s="257"/>
      <c r="M71" s="257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599"/>
      <c r="AB71" s="330"/>
      <c r="AC71" s="330"/>
      <c r="AD71" s="330"/>
      <c r="AE71" s="257"/>
      <c r="AF71" s="330"/>
      <c r="AG71" s="257"/>
      <c r="AH71" s="257"/>
      <c r="AI71" s="330"/>
      <c r="AJ71" s="330"/>
      <c r="AK71" s="330"/>
      <c r="AL71" s="330"/>
      <c r="AM71" s="330"/>
      <c r="AN71" s="330"/>
      <c r="AO71" s="330"/>
      <c r="AP71" s="330"/>
      <c r="AQ71" s="257"/>
      <c r="AR71" s="257"/>
      <c r="AS71" s="257"/>
      <c r="AT71" s="257"/>
      <c r="AU71" s="330"/>
      <c r="AV71" s="330"/>
      <c r="AW71" s="330"/>
      <c r="AX71" s="330"/>
      <c r="AY71" s="257"/>
      <c r="AZ71" s="257"/>
      <c r="BA71" s="330"/>
      <c r="BB71" s="330"/>
      <c r="BC71" s="330"/>
      <c r="BD71" s="330"/>
    </row>
    <row r="72" spans="1:56" s="395" customFormat="1" x14ac:dyDescent="0.25">
      <c r="A72" s="364" t="s">
        <v>2</v>
      </c>
      <c r="B72" s="258"/>
      <c r="C72" s="500"/>
      <c r="D72" s="500"/>
      <c r="E72" s="495" t="s">
        <v>144</v>
      </c>
      <c r="F72" s="495"/>
      <c r="G72" s="495"/>
      <c r="H72" s="495"/>
      <c r="I72" s="257"/>
      <c r="J72" s="257"/>
      <c r="K72" s="257"/>
      <c r="L72" s="257"/>
      <c r="M72" s="257"/>
      <c r="N72" s="329"/>
      <c r="O72" s="329"/>
      <c r="P72" s="329"/>
      <c r="Q72" s="329"/>
      <c r="R72" s="329"/>
      <c r="S72" s="329"/>
      <c r="T72" s="417"/>
      <c r="U72" s="417"/>
      <c r="V72" s="417"/>
      <c r="W72" s="417"/>
      <c r="X72" s="417"/>
      <c r="Y72" s="417"/>
      <c r="Z72" s="417"/>
      <c r="AA72" s="599"/>
      <c r="AB72" s="330"/>
      <c r="AC72" s="330"/>
      <c r="AD72" s="330"/>
      <c r="AE72" s="257"/>
      <c r="AF72" s="330"/>
      <c r="AG72" s="257"/>
      <c r="AH72" s="257"/>
      <c r="AI72" s="330"/>
      <c r="AJ72" s="330"/>
      <c r="AK72" s="330"/>
      <c r="AL72" s="330"/>
      <c r="AM72" s="330"/>
      <c r="AN72" s="330"/>
      <c r="AO72" s="330"/>
      <c r="AP72" s="330"/>
      <c r="AQ72" s="257"/>
      <c r="AR72" s="257"/>
      <c r="AS72" s="257"/>
      <c r="AT72" s="257"/>
      <c r="AU72" s="330"/>
      <c r="AV72" s="330"/>
      <c r="AW72" s="330"/>
      <c r="AX72" s="330"/>
      <c r="AY72" s="391" t="s">
        <v>0</v>
      </c>
      <c r="AZ72" s="391" t="s">
        <v>0</v>
      </c>
      <c r="BA72" s="322" t="s">
        <v>144</v>
      </c>
      <c r="BB72" s="322" t="s">
        <v>0</v>
      </c>
      <c r="BC72" s="322" t="s">
        <v>0</v>
      </c>
      <c r="BD72" s="322" t="s">
        <v>0</v>
      </c>
    </row>
    <row r="73" spans="1:56" s="415" customFormat="1" ht="18.75" customHeight="1" x14ac:dyDescent="0.25">
      <c r="A73" s="416"/>
      <c r="B73" s="416"/>
      <c r="C73" s="478" t="s">
        <v>15</v>
      </c>
      <c r="D73" s="478"/>
      <c r="E73" s="478"/>
      <c r="F73" s="478"/>
      <c r="G73" s="478"/>
      <c r="H73" s="478"/>
      <c r="I73" s="257"/>
      <c r="J73" s="257"/>
      <c r="K73" s="257"/>
      <c r="L73" s="257"/>
      <c r="M73" s="257"/>
      <c r="N73" s="329"/>
      <c r="O73" s="329"/>
      <c r="P73" s="329"/>
      <c r="Q73" s="329"/>
      <c r="R73" s="329"/>
      <c r="S73" s="329"/>
      <c r="T73" s="329"/>
      <c r="U73" s="329"/>
      <c r="V73" s="329"/>
      <c r="W73" s="329"/>
      <c r="X73" s="329"/>
      <c r="Y73" s="329"/>
      <c r="Z73" s="329"/>
      <c r="AA73" s="599"/>
      <c r="AB73" s="330"/>
      <c r="AC73" s="330"/>
      <c r="AD73" s="330"/>
      <c r="AE73" s="257"/>
      <c r="AF73" s="330"/>
      <c r="AG73" s="257"/>
      <c r="AH73" s="257"/>
      <c r="AI73" s="330"/>
      <c r="AJ73" s="330"/>
      <c r="AK73" s="330"/>
      <c r="AL73" s="330"/>
      <c r="AM73" s="330"/>
      <c r="AN73" s="330"/>
      <c r="AO73" s="330"/>
      <c r="AP73" s="330"/>
      <c r="AQ73" s="257"/>
      <c r="AR73" s="257"/>
      <c r="AS73" s="257"/>
      <c r="AT73" s="257"/>
      <c r="AU73" s="330"/>
      <c r="AV73" s="330"/>
      <c r="AW73" s="330"/>
      <c r="AX73" s="330"/>
      <c r="AY73" s="257"/>
      <c r="AZ73" s="257"/>
      <c r="BA73" s="330"/>
      <c r="BB73" s="330"/>
      <c r="BC73" s="330"/>
      <c r="BD73" s="330"/>
    </row>
  </sheetData>
  <mergeCells count="59">
    <mergeCell ref="C72:D72"/>
    <mergeCell ref="E72:H72"/>
    <mergeCell ref="C73:H73"/>
    <mergeCell ref="C67:H67"/>
    <mergeCell ref="E68:H68"/>
    <mergeCell ref="C69:H69"/>
    <mergeCell ref="A70:D70"/>
    <mergeCell ref="E70:H70"/>
    <mergeCell ref="C71:H71"/>
    <mergeCell ref="B61:C61"/>
    <mergeCell ref="B62:C62"/>
    <mergeCell ref="B63:C63"/>
    <mergeCell ref="B64:C64"/>
    <mergeCell ref="C66:D66"/>
    <mergeCell ref="E66:H66"/>
    <mergeCell ref="B55:C55"/>
    <mergeCell ref="B56:C56"/>
    <mergeCell ref="B57:C57"/>
    <mergeCell ref="B58:C58"/>
    <mergeCell ref="B59:C59"/>
    <mergeCell ref="B60:C60"/>
    <mergeCell ref="A48:H48"/>
    <mergeCell ref="B50:C50"/>
    <mergeCell ref="B51:C51"/>
    <mergeCell ref="A52:H52"/>
    <mergeCell ref="B54:C54"/>
    <mergeCell ref="B42:C42"/>
    <mergeCell ref="B43:C43"/>
    <mergeCell ref="A44:H44"/>
    <mergeCell ref="B46:C46"/>
    <mergeCell ref="B47:C47"/>
    <mergeCell ref="B32:C32"/>
    <mergeCell ref="B33:C33"/>
    <mergeCell ref="A34:H34"/>
    <mergeCell ref="B36:C36"/>
    <mergeCell ref="B37:C37"/>
    <mergeCell ref="A38:H38"/>
    <mergeCell ref="H22:H23"/>
    <mergeCell ref="A25:H25"/>
    <mergeCell ref="B27:C27"/>
    <mergeCell ref="A28:H28"/>
    <mergeCell ref="B29:C29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C4:G4"/>
    <mergeCell ref="C5:G5"/>
    <mergeCell ref="C9:G9"/>
    <mergeCell ref="C10:G10"/>
    <mergeCell ref="B12:G12"/>
    <mergeCell ref="B16:G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V28"/>
  <sheetViews>
    <sheetView topLeftCell="A7" zoomScaleNormal="100" zoomScaleSheetLayoutView="90" workbookViewId="0">
      <selection activeCell="D16" sqref="D16"/>
    </sheetView>
  </sheetViews>
  <sheetFormatPr defaultRowHeight="15.75" x14ac:dyDescent="0.25"/>
  <cols>
    <col min="1" max="1" width="4.5703125" style="93" customWidth="1"/>
    <col min="2" max="2" width="39.7109375" style="93" customWidth="1"/>
    <col min="3" max="3" width="19.42578125" style="93" customWidth="1"/>
    <col min="4" max="4" width="18" style="94" customWidth="1"/>
    <col min="5" max="5" width="16.42578125" style="93" customWidth="1"/>
    <col min="6" max="6" width="14.7109375" style="93" customWidth="1"/>
    <col min="7" max="7" width="15.140625" style="93" customWidth="1"/>
    <col min="8" max="8" width="14.7109375" style="93" customWidth="1"/>
    <col min="9" max="9" width="15.140625" style="93" customWidth="1"/>
    <col min="10" max="16384" width="9.140625" style="93"/>
  </cols>
  <sheetData>
    <row r="1" spans="1:256" s="44" customFormat="1" ht="15" x14ac:dyDescent="0.25">
      <c r="A1" s="501" t="s">
        <v>301</v>
      </c>
      <c r="B1" s="457"/>
      <c r="C1" s="457"/>
      <c r="D1" s="457"/>
      <c r="E1" s="457"/>
      <c r="F1" s="457"/>
      <c r="G1" s="457"/>
      <c r="H1" s="123"/>
    </row>
    <row r="2" spans="1:256" s="44" customFormat="1" ht="17.25" customHeight="1" x14ac:dyDescent="0.25">
      <c r="A2" s="501" t="s">
        <v>286</v>
      </c>
      <c r="B2" s="457"/>
      <c r="C2" s="457"/>
      <c r="D2" s="457"/>
      <c r="E2" s="457"/>
      <c r="F2" s="457"/>
      <c r="G2" s="457"/>
      <c r="H2" s="116"/>
    </row>
    <row r="3" spans="1:256" s="119" customFormat="1" ht="31.5" customHeight="1" x14ac:dyDescent="0.25">
      <c r="A3" s="502" t="s">
        <v>706</v>
      </c>
      <c r="B3" s="503"/>
      <c r="C3" s="503"/>
      <c r="D3" s="503"/>
      <c r="E3" s="503"/>
      <c r="F3" s="503"/>
      <c r="G3" s="503"/>
      <c r="H3" s="122"/>
      <c r="I3" s="122"/>
      <c r="J3" s="122"/>
      <c r="K3" s="121"/>
      <c r="L3" s="121"/>
      <c r="M3" s="120"/>
      <c r="N3" s="120"/>
      <c r="O3" s="120"/>
      <c r="P3" s="120"/>
    </row>
    <row r="4" spans="1:256" s="119" customFormat="1" ht="35.25" customHeight="1" x14ac:dyDescent="0.25">
      <c r="A4" s="502" t="s">
        <v>691</v>
      </c>
      <c r="B4" s="503"/>
      <c r="C4" s="503"/>
      <c r="D4" s="503"/>
      <c r="E4" s="503"/>
      <c r="F4" s="503"/>
      <c r="G4" s="503"/>
      <c r="H4" s="122"/>
      <c r="I4" s="122"/>
      <c r="J4" s="122"/>
      <c r="K4" s="121"/>
      <c r="L4" s="121"/>
      <c r="M4" s="120"/>
      <c r="N4" s="120"/>
      <c r="O4" s="120"/>
      <c r="P4" s="120"/>
    </row>
    <row r="5" spans="1:256" s="119" customFormat="1" ht="15" x14ac:dyDescent="0.25">
      <c r="A5" s="502"/>
      <c r="B5" s="503"/>
      <c r="C5" s="503"/>
      <c r="D5" s="503"/>
      <c r="E5" s="503"/>
      <c r="F5" s="503"/>
      <c r="G5" s="503"/>
      <c r="H5" s="122"/>
      <c r="I5" s="122"/>
      <c r="J5" s="122"/>
      <c r="K5" s="121"/>
      <c r="L5" s="121"/>
      <c r="M5" s="120"/>
      <c r="N5" s="120"/>
      <c r="O5" s="120"/>
      <c r="P5" s="120"/>
    </row>
    <row r="6" spans="1:256" s="119" customFormat="1" ht="18" customHeigh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0"/>
      <c r="N6" s="120"/>
      <c r="O6" s="120"/>
      <c r="P6" s="120"/>
    </row>
    <row r="7" spans="1:256" s="44" customFormat="1" ht="15.75" customHeight="1" x14ac:dyDescent="0.25">
      <c r="A7" s="447" t="s">
        <v>705</v>
      </c>
      <c r="B7" s="447"/>
      <c r="C7" s="447"/>
      <c r="D7" s="447"/>
      <c r="E7" s="447"/>
      <c r="F7" s="447"/>
      <c r="G7" s="447"/>
      <c r="H7" s="118"/>
      <c r="I7" s="118"/>
      <c r="J7" s="118"/>
      <c r="K7" s="118"/>
    </row>
    <row r="8" spans="1:256" s="116" customFormat="1" ht="116.25" customHeight="1" x14ac:dyDescent="0.25">
      <c r="A8" s="117" t="s">
        <v>300</v>
      </c>
      <c r="B8" s="117" t="s">
        <v>206</v>
      </c>
      <c r="C8" s="117" t="s">
        <v>299</v>
      </c>
      <c r="D8" s="117" t="s">
        <v>1078</v>
      </c>
      <c r="E8" s="117" t="s">
        <v>1079</v>
      </c>
      <c r="F8" s="117" t="s">
        <v>1080</v>
      </c>
      <c r="G8" s="117" t="s">
        <v>1081</v>
      </c>
    </row>
    <row r="9" spans="1:256" s="114" customFormat="1" ht="14.25" x14ac:dyDescent="0.25">
      <c r="A9" s="115" t="s">
        <v>7</v>
      </c>
      <c r="B9" s="115" t="s">
        <v>86</v>
      </c>
      <c r="C9" s="115" t="s">
        <v>90</v>
      </c>
      <c r="D9" s="115" t="s">
        <v>80</v>
      </c>
      <c r="E9" s="115" t="s">
        <v>76</v>
      </c>
      <c r="F9" s="115" t="s">
        <v>72</v>
      </c>
      <c r="G9" s="115" t="s">
        <v>68</v>
      </c>
    </row>
    <row r="10" spans="1:256" s="114" customFormat="1" ht="15" x14ac:dyDescent="0.25">
      <c r="A10" s="108">
        <v>1</v>
      </c>
      <c r="B10" s="115" t="s">
        <v>742</v>
      </c>
      <c r="C10" s="115"/>
      <c r="D10" s="115"/>
      <c r="E10" s="115"/>
      <c r="F10" s="115"/>
      <c r="G10" s="115"/>
    </row>
    <row r="11" spans="1:256" s="44" customFormat="1" ht="31.5" customHeight="1" x14ac:dyDescent="0.25">
      <c r="A11" s="108">
        <v>2</v>
      </c>
      <c r="B11" s="113" t="s">
        <v>716</v>
      </c>
      <c r="C11" s="112" t="s">
        <v>298</v>
      </c>
      <c r="D11" s="105">
        <f>'НЦС ВЛ-10 сеч. 150'!H28</f>
        <v>2621.3444999999997</v>
      </c>
      <c r="E11" s="105">
        <f>G11/1.2</f>
        <v>56025.546074999998</v>
      </c>
      <c r="F11" s="105">
        <f>E11*0.22</f>
        <v>12325.6201365</v>
      </c>
      <c r="G11" s="105">
        <f>'НЦС ВЛ-10 сеч. 150'!H31</f>
        <v>67230.655289999995</v>
      </c>
      <c r="I11" s="101"/>
    </row>
    <row r="12" spans="1:256" s="44" customFormat="1" ht="45" x14ac:dyDescent="0.25">
      <c r="A12" s="108">
        <v>3</v>
      </c>
      <c r="B12" s="113" t="s">
        <v>724</v>
      </c>
      <c r="C12" s="112" t="s">
        <v>720</v>
      </c>
      <c r="D12" s="105">
        <f>РЛК!J20</f>
        <v>129502.61356788495</v>
      </c>
      <c r="E12" s="105">
        <f t="shared" ref="E12:E13" si="0">G12/1.2</f>
        <v>989230.10417982866</v>
      </c>
      <c r="F12" s="105">
        <f>E12*0.22</f>
        <v>217630.6229195623</v>
      </c>
      <c r="G12" s="105">
        <f>РЛК!J23</f>
        <v>1187076.1250157943</v>
      </c>
    </row>
    <row r="13" spans="1:256" s="44" customFormat="1" ht="30" x14ac:dyDescent="0.25">
      <c r="A13" s="108">
        <v>4</v>
      </c>
      <c r="B13" s="113" t="s">
        <v>723</v>
      </c>
      <c r="C13" s="112" t="s">
        <v>297</v>
      </c>
      <c r="D13" s="105">
        <f>ПКУ!J19</f>
        <v>18496.646458426756</v>
      </c>
      <c r="E13" s="105">
        <f t="shared" si="0"/>
        <v>146618.99452599464</v>
      </c>
      <c r="F13" s="105">
        <f>E13*0.22</f>
        <v>32256.178795718821</v>
      </c>
      <c r="G13" s="105">
        <f>ПКУ!J22</f>
        <v>175942.79343119357</v>
      </c>
    </row>
    <row r="14" spans="1:256" s="103" customFormat="1" ht="15" x14ac:dyDescent="0.25">
      <c r="A14" s="108">
        <v>5</v>
      </c>
      <c r="B14" s="111" t="s">
        <v>725</v>
      </c>
      <c r="C14" s="111"/>
      <c r="D14" s="104">
        <f>SUM(D11:D13)</f>
        <v>150620.60452631171</v>
      </c>
      <c r="E14" s="104">
        <f t="shared" ref="E14:G14" si="1">SUM(E11:E13)</f>
        <v>1191874.6447808233</v>
      </c>
      <c r="F14" s="104">
        <f t="shared" si="1"/>
        <v>262212.42185178108</v>
      </c>
      <c r="G14" s="104">
        <f t="shared" si="1"/>
        <v>1430249.5737369878</v>
      </c>
    </row>
    <row r="15" spans="1:256" s="200" customFormat="1" x14ac:dyDescent="0.25">
      <c r="A15" s="108">
        <v>6</v>
      </c>
      <c r="B15" s="115" t="s">
        <v>743</v>
      </c>
      <c r="C15" s="201"/>
      <c r="D15" s="246"/>
      <c r="E15" s="246"/>
      <c r="F15" s="246"/>
      <c r="G15" s="247"/>
      <c r="H15" s="202"/>
      <c r="I15" s="198"/>
      <c r="J15" s="198"/>
      <c r="K15" s="198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9"/>
      <c r="BI15" s="199"/>
      <c r="BJ15" s="199"/>
      <c r="BK15" s="199"/>
      <c r="BL15" s="199"/>
      <c r="BM15" s="199"/>
      <c r="BN15" s="199"/>
      <c r="BO15" s="199"/>
      <c r="BP15" s="199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199"/>
      <c r="CK15" s="199"/>
      <c r="CL15" s="199"/>
      <c r="CM15" s="199"/>
      <c r="CN15" s="199"/>
      <c r="CO15" s="199"/>
      <c r="CP15" s="199"/>
      <c r="CQ15" s="199"/>
      <c r="CR15" s="199"/>
      <c r="CS15" s="199"/>
      <c r="CT15" s="199"/>
      <c r="CU15" s="199"/>
      <c r="CV15" s="199"/>
      <c r="CW15" s="199"/>
      <c r="CX15" s="199"/>
      <c r="CY15" s="199"/>
      <c r="CZ15" s="199"/>
      <c r="DA15" s="199"/>
      <c r="DB15" s="199"/>
      <c r="DC15" s="199"/>
      <c r="DD15" s="199"/>
      <c r="DE15" s="199"/>
      <c r="DF15" s="199"/>
      <c r="DG15" s="199"/>
      <c r="DH15" s="199"/>
      <c r="DI15" s="199"/>
      <c r="DJ15" s="199"/>
      <c r="DK15" s="199"/>
      <c r="DL15" s="199"/>
      <c r="DM15" s="199"/>
      <c r="DN15" s="199"/>
      <c r="DO15" s="199"/>
      <c r="DP15" s="199"/>
      <c r="DQ15" s="199"/>
      <c r="DR15" s="199"/>
      <c r="DS15" s="199"/>
      <c r="DT15" s="199"/>
      <c r="DU15" s="199"/>
      <c r="DV15" s="199"/>
      <c r="DW15" s="199"/>
      <c r="DX15" s="199"/>
      <c r="DY15" s="199"/>
      <c r="DZ15" s="199"/>
      <c r="EA15" s="199"/>
      <c r="EB15" s="199"/>
      <c r="EC15" s="199"/>
      <c r="ED15" s="199"/>
      <c r="EE15" s="199"/>
      <c r="EF15" s="199"/>
      <c r="EG15" s="199"/>
      <c r="EH15" s="199"/>
      <c r="EI15" s="199"/>
      <c r="EJ15" s="199"/>
      <c r="EK15" s="199"/>
      <c r="EL15" s="199"/>
      <c r="EM15" s="199"/>
      <c r="EN15" s="199"/>
      <c r="EO15" s="199"/>
      <c r="EP15" s="199"/>
      <c r="EQ15" s="199"/>
      <c r="ER15" s="199"/>
      <c r="ES15" s="199"/>
      <c r="ET15" s="199"/>
      <c r="EU15" s="199"/>
      <c r="EV15" s="199"/>
      <c r="EW15" s="199"/>
      <c r="EX15" s="199"/>
      <c r="EY15" s="199"/>
      <c r="EZ15" s="199"/>
      <c r="FA15" s="199"/>
      <c r="FB15" s="199"/>
      <c r="FC15" s="199"/>
      <c r="FD15" s="199"/>
      <c r="FE15" s="199"/>
      <c r="FF15" s="199"/>
      <c r="FG15" s="199"/>
      <c r="FH15" s="199"/>
      <c r="FI15" s="199"/>
      <c r="FJ15" s="199"/>
      <c r="FK15" s="199"/>
      <c r="FL15" s="199"/>
      <c r="FM15" s="199"/>
      <c r="FN15" s="199"/>
      <c r="FO15" s="199"/>
      <c r="FP15" s="199"/>
      <c r="FQ15" s="199"/>
      <c r="FR15" s="199"/>
      <c r="FS15" s="199"/>
      <c r="FT15" s="199"/>
      <c r="FU15" s="199"/>
      <c r="FV15" s="199"/>
      <c r="FW15" s="199"/>
      <c r="FX15" s="199"/>
      <c r="FY15" s="199"/>
      <c r="FZ15" s="199"/>
      <c r="GA15" s="199"/>
      <c r="GB15" s="199"/>
      <c r="GC15" s="199"/>
      <c r="GD15" s="199"/>
      <c r="GE15" s="199"/>
      <c r="GF15" s="199"/>
      <c r="GG15" s="199"/>
      <c r="GH15" s="199"/>
      <c r="GI15" s="199"/>
      <c r="GJ15" s="199"/>
      <c r="GK15" s="199"/>
      <c r="GL15" s="199"/>
      <c r="GM15" s="199"/>
      <c r="GN15" s="199"/>
      <c r="GO15" s="199"/>
      <c r="GP15" s="199"/>
      <c r="GQ15" s="199"/>
      <c r="GR15" s="199"/>
      <c r="GS15" s="199"/>
      <c r="GT15" s="199"/>
      <c r="GU15" s="199"/>
      <c r="GV15" s="199"/>
      <c r="GW15" s="199"/>
      <c r="GX15" s="199"/>
      <c r="GY15" s="199"/>
      <c r="GZ15" s="199"/>
      <c r="HA15" s="199"/>
      <c r="HB15" s="199"/>
      <c r="HC15" s="199"/>
      <c r="HD15" s="199"/>
      <c r="HE15" s="199"/>
      <c r="HF15" s="199"/>
      <c r="HG15" s="199"/>
      <c r="HH15" s="199"/>
      <c r="HI15" s="199"/>
      <c r="HJ15" s="199"/>
      <c r="HK15" s="199"/>
      <c r="HL15" s="199"/>
      <c r="HM15" s="199"/>
      <c r="HN15" s="199"/>
      <c r="HO15" s="199"/>
      <c r="HP15" s="199"/>
      <c r="HQ15" s="199"/>
      <c r="HR15" s="199"/>
      <c r="HS15" s="199"/>
      <c r="HT15" s="199"/>
      <c r="HU15" s="199"/>
      <c r="HV15" s="199"/>
      <c r="HW15" s="199"/>
      <c r="HX15" s="199"/>
      <c r="HY15" s="199"/>
      <c r="HZ15" s="199"/>
      <c r="IA15" s="199"/>
      <c r="IB15" s="199"/>
      <c r="IC15" s="199"/>
      <c r="ID15" s="199"/>
      <c r="IE15" s="199"/>
      <c r="IF15" s="199"/>
      <c r="IG15" s="199"/>
      <c r="IH15" s="199"/>
      <c r="II15" s="199"/>
      <c r="IJ15" s="199"/>
      <c r="IK15" s="199"/>
      <c r="IL15" s="199"/>
      <c r="IM15" s="199"/>
      <c r="IN15" s="199"/>
      <c r="IO15" s="199"/>
      <c r="IP15" s="199"/>
      <c r="IQ15" s="199"/>
      <c r="IR15" s="199"/>
      <c r="IS15" s="199"/>
      <c r="IT15" s="199"/>
      <c r="IU15" s="199"/>
      <c r="IV15" s="199"/>
    </row>
    <row r="16" spans="1:256" s="200" customFormat="1" ht="30" x14ac:dyDescent="0.25">
      <c r="A16" s="108">
        <v>7</v>
      </c>
      <c r="B16" s="248" t="s">
        <v>382</v>
      </c>
      <c r="C16" s="641" t="s">
        <v>740</v>
      </c>
      <c r="D16" s="251">
        <f>'Сводный сметный расчет - ССРСС'!H42*1.054</f>
        <v>1190529.87946</v>
      </c>
      <c r="E16" s="251">
        <f>'Сводный сметный расчет - ССРСС'!H51</f>
        <v>28313929.239999998</v>
      </c>
      <c r="F16" s="251">
        <f>E16*0.22</f>
        <v>6229064.4327999996</v>
      </c>
      <c r="G16" s="247">
        <f>E16+F16</f>
        <v>34542993.672799997</v>
      </c>
      <c r="H16" s="202"/>
      <c r="I16" s="198"/>
      <c r="J16" s="198"/>
      <c r="K16" s="198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99"/>
      <c r="BD16" s="199"/>
      <c r="BE16" s="199"/>
      <c r="BF16" s="199"/>
      <c r="BG16" s="199"/>
      <c r="BH16" s="199"/>
      <c r="BI16" s="199"/>
      <c r="BJ16" s="199"/>
      <c r="BK16" s="199"/>
      <c r="BL16" s="199"/>
      <c r="BM16" s="199"/>
      <c r="BN16" s="199"/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199"/>
      <c r="EN16" s="199"/>
      <c r="EO16" s="199"/>
      <c r="EP16" s="199"/>
      <c r="EQ16" s="199"/>
      <c r="ER16" s="199"/>
      <c r="ES16" s="199"/>
      <c r="ET16" s="199"/>
      <c r="EU16" s="199"/>
      <c r="EV16" s="199"/>
      <c r="EW16" s="199"/>
      <c r="EX16" s="199"/>
      <c r="EY16" s="199"/>
      <c r="EZ16" s="199"/>
      <c r="FA16" s="199"/>
      <c r="FB16" s="199"/>
      <c r="FC16" s="199"/>
      <c r="FD16" s="199"/>
      <c r="FE16" s="199"/>
      <c r="FF16" s="199"/>
      <c r="FG16" s="199"/>
      <c r="FH16" s="199"/>
      <c r="FI16" s="199"/>
      <c r="FJ16" s="199"/>
      <c r="FK16" s="199"/>
      <c r="FL16" s="199"/>
      <c r="FM16" s="199"/>
      <c r="FN16" s="199"/>
      <c r="FO16" s="199"/>
      <c r="FP16" s="199"/>
      <c r="FQ16" s="199"/>
      <c r="FR16" s="199"/>
      <c r="FS16" s="199"/>
      <c r="FT16" s="199"/>
      <c r="FU16" s="199"/>
      <c r="FV16" s="199"/>
      <c r="FW16" s="199"/>
      <c r="FX16" s="199"/>
      <c r="FY16" s="199"/>
      <c r="FZ16" s="199"/>
      <c r="GA16" s="199"/>
      <c r="GB16" s="199"/>
      <c r="GC16" s="199"/>
      <c r="GD16" s="199"/>
      <c r="GE16" s="199"/>
      <c r="GF16" s="199"/>
      <c r="GG16" s="199"/>
      <c r="GH16" s="199"/>
      <c r="GI16" s="199"/>
      <c r="GJ16" s="199"/>
      <c r="GK16" s="199"/>
      <c r="GL16" s="199"/>
      <c r="GM16" s="199"/>
      <c r="GN16" s="199"/>
      <c r="GO16" s="199"/>
      <c r="GP16" s="199"/>
      <c r="GQ16" s="199"/>
      <c r="GR16" s="199"/>
      <c r="GS16" s="199"/>
      <c r="GT16" s="199"/>
      <c r="GU16" s="199"/>
      <c r="GV16" s="199"/>
      <c r="GW16" s="199"/>
      <c r="GX16" s="199"/>
      <c r="GY16" s="199"/>
      <c r="GZ16" s="199"/>
      <c r="HA16" s="199"/>
      <c r="HB16" s="199"/>
      <c r="HC16" s="199"/>
      <c r="HD16" s="199"/>
      <c r="HE16" s="199"/>
      <c r="HF16" s="199"/>
      <c r="HG16" s="199"/>
      <c r="HH16" s="199"/>
      <c r="HI16" s="199"/>
      <c r="HJ16" s="199"/>
      <c r="HK16" s="199"/>
      <c r="HL16" s="199"/>
      <c r="HM16" s="199"/>
      <c r="HN16" s="199"/>
      <c r="HO16" s="199"/>
      <c r="HP16" s="199"/>
      <c r="HQ16" s="199"/>
      <c r="HR16" s="199"/>
      <c r="HS16" s="199"/>
      <c r="HT16" s="199"/>
      <c r="HU16" s="199"/>
      <c r="HV16" s="199"/>
      <c r="HW16" s="199"/>
      <c r="HX16" s="199"/>
      <c r="HY16" s="199"/>
      <c r="HZ16" s="199"/>
      <c r="IA16" s="199"/>
      <c r="IB16" s="199"/>
      <c r="IC16" s="199"/>
      <c r="ID16" s="199"/>
      <c r="IE16" s="199"/>
      <c r="IF16" s="199"/>
      <c r="IG16" s="199"/>
      <c r="IH16" s="199"/>
      <c r="II16" s="199"/>
      <c r="IJ16" s="199"/>
      <c r="IK16" s="199"/>
      <c r="IL16" s="199"/>
      <c r="IM16" s="199"/>
      <c r="IN16" s="199"/>
      <c r="IO16" s="199"/>
      <c r="IP16" s="199"/>
      <c r="IQ16" s="199"/>
      <c r="IR16" s="199"/>
      <c r="IS16" s="199"/>
      <c r="IT16" s="199"/>
      <c r="IU16" s="199"/>
      <c r="IV16" s="199"/>
    </row>
    <row r="17" spans="1:256" s="200" customFormat="1" x14ac:dyDescent="0.25">
      <c r="A17" s="108">
        <v>8</v>
      </c>
      <c r="B17" s="111" t="s">
        <v>741</v>
      </c>
      <c r="C17" s="248"/>
      <c r="D17" s="246">
        <f>D16</f>
        <v>1190529.87946</v>
      </c>
      <c r="E17" s="246">
        <f t="shared" ref="E17:G17" si="2">E16</f>
        <v>28313929.239999998</v>
      </c>
      <c r="F17" s="246">
        <f t="shared" si="2"/>
        <v>6229064.4327999996</v>
      </c>
      <c r="G17" s="246">
        <f t="shared" si="2"/>
        <v>34542993.672799997</v>
      </c>
      <c r="H17" s="202"/>
      <c r="I17" s="198"/>
      <c r="J17" s="198"/>
      <c r="K17" s="198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99"/>
      <c r="BD17" s="199"/>
      <c r="BE17" s="199"/>
      <c r="BF17" s="199"/>
      <c r="BG17" s="199"/>
      <c r="BH17" s="199"/>
      <c r="BI17" s="199"/>
      <c r="BJ17" s="199"/>
      <c r="BK17" s="199"/>
      <c r="BL17" s="199"/>
      <c r="BM17" s="199"/>
      <c r="BN17" s="199"/>
      <c r="BO17" s="199"/>
      <c r="BP17" s="199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199"/>
      <c r="CK17" s="199"/>
      <c r="CL17" s="199"/>
      <c r="CM17" s="199"/>
      <c r="CN17" s="199"/>
      <c r="CO17" s="199"/>
      <c r="CP17" s="199"/>
      <c r="CQ17" s="199"/>
      <c r="CR17" s="199"/>
      <c r="CS17" s="199"/>
      <c r="CT17" s="199"/>
      <c r="CU17" s="199"/>
      <c r="CV17" s="199"/>
      <c r="CW17" s="199"/>
      <c r="CX17" s="199"/>
      <c r="CY17" s="199"/>
      <c r="CZ17" s="199"/>
      <c r="DA17" s="199"/>
      <c r="DB17" s="199"/>
      <c r="DC17" s="199"/>
      <c r="DD17" s="199"/>
      <c r="DE17" s="199"/>
      <c r="DF17" s="199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DW17" s="199"/>
      <c r="DX17" s="199"/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199"/>
      <c r="ER17" s="199"/>
      <c r="ES17" s="199"/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199"/>
      <c r="FF17" s="199"/>
      <c r="FG17" s="199"/>
      <c r="FH17" s="199"/>
      <c r="FI17" s="199"/>
      <c r="FJ17" s="199"/>
      <c r="FK17" s="199"/>
      <c r="FL17" s="199"/>
      <c r="FM17" s="199"/>
      <c r="FN17" s="199"/>
      <c r="FO17" s="199"/>
      <c r="FP17" s="199"/>
      <c r="FQ17" s="199"/>
      <c r="FR17" s="199"/>
      <c r="FS17" s="199"/>
      <c r="FT17" s="199"/>
      <c r="FU17" s="199"/>
      <c r="FV17" s="199"/>
      <c r="FW17" s="199"/>
      <c r="FX17" s="199"/>
      <c r="FY17" s="199"/>
      <c r="FZ17" s="199"/>
      <c r="GA17" s="199"/>
      <c r="GB17" s="199"/>
      <c r="GC17" s="199"/>
      <c r="GD17" s="199"/>
      <c r="GE17" s="199"/>
      <c r="GF17" s="199"/>
      <c r="GG17" s="199"/>
      <c r="GH17" s="199"/>
      <c r="GI17" s="199"/>
      <c r="GJ17" s="199"/>
      <c r="GK17" s="199"/>
      <c r="GL17" s="199"/>
      <c r="GM17" s="199"/>
      <c r="GN17" s="199"/>
      <c r="GO17" s="199"/>
      <c r="GP17" s="199"/>
      <c r="GQ17" s="199"/>
      <c r="GR17" s="199"/>
      <c r="GS17" s="199"/>
      <c r="GT17" s="199"/>
      <c r="GU17" s="199"/>
      <c r="GV17" s="199"/>
      <c r="GW17" s="199"/>
      <c r="GX17" s="199"/>
      <c r="GY17" s="199"/>
      <c r="GZ17" s="199"/>
      <c r="HA17" s="199"/>
      <c r="HB17" s="199"/>
      <c r="HC17" s="199"/>
      <c r="HD17" s="199"/>
      <c r="HE17" s="199"/>
      <c r="HF17" s="199"/>
      <c r="HG17" s="199"/>
      <c r="HH17" s="199"/>
      <c r="HI17" s="199"/>
      <c r="HJ17" s="199"/>
      <c r="HK17" s="199"/>
      <c r="HL17" s="199"/>
      <c r="HM17" s="199"/>
      <c r="HN17" s="199"/>
      <c r="HO17" s="199"/>
      <c r="HP17" s="199"/>
      <c r="HQ17" s="199"/>
      <c r="HR17" s="199"/>
      <c r="HS17" s="199"/>
      <c r="HT17" s="199"/>
      <c r="HU17" s="199"/>
      <c r="HV17" s="199"/>
      <c r="HW17" s="199"/>
      <c r="HX17" s="199"/>
      <c r="HY17" s="199"/>
      <c r="HZ17" s="199"/>
      <c r="IA17" s="199"/>
      <c r="IB17" s="199"/>
      <c r="IC17" s="199"/>
      <c r="ID17" s="199"/>
      <c r="IE17" s="199"/>
      <c r="IF17" s="199"/>
      <c r="IG17" s="199"/>
      <c r="IH17" s="199"/>
      <c r="II17" s="199"/>
      <c r="IJ17" s="199"/>
      <c r="IK17" s="199"/>
      <c r="IL17" s="199"/>
      <c r="IM17" s="199"/>
      <c r="IN17" s="199"/>
      <c r="IO17" s="199"/>
      <c r="IP17" s="199"/>
      <c r="IQ17" s="199"/>
      <c r="IR17" s="199"/>
      <c r="IS17" s="199"/>
      <c r="IT17" s="199"/>
      <c r="IU17" s="199"/>
      <c r="IV17" s="199"/>
    </row>
    <row r="18" spans="1:256" s="200" customFormat="1" ht="28.5" x14ac:dyDescent="0.25">
      <c r="A18" s="108">
        <v>9</v>
      </c>
      <c r="B18" s="249" t="s">
        <v>726</v>
      </c>
      <c r="C18" s="201"/>
      <c r="D18" s="246">
        <f>D14+D17</f>
        <v>1341150.4839863116</v>
      </c>
      <c r="E18" s="246">
        <f>E14+E17</f>
        <v>29505803.88478082</v>
      </c>
      <c r="F18" s="246"/>
      <c r="G18" s="252"/>
      <c r="H18" s="202"/>
      <c r="I18" s="198"/>
      <c r="J18" s="198"/>
      <c r="K18" s="198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99"/>
      <c r="BD18" s="199"/>
      <c r="BE18" s="199"/>
      <c r="BF18" s="199"/>
      <c r="BG18" s="199"/>
      <c r="BH18" s="199"/>
      <c r="BI18" s="199"/>
      <c r="BJ18" s="199"/>
      <c r="BK18" s="199"/>
      <c r="BL18" s="199"/>
      <c r="BM18" s="199"/>
      <c r="BN18" s="199"/>
      <c r="BO18" s="199"/>
      <c r="BP18" s="199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199"/>
      <c r="CK18" s="199"/>
      <c r="CL18" s="199"/>
      <c r="CM18" s="199"/>
      <c r="CN18" s="199"/>
      <c r="CO18" s="199"/>
      <c r="CP18" s="199"/>
      <c r="CQ18" s="199"/>
      <c r="CR18" s="199"/>
      <c r="CS18" s="199"/>
      <c r="CT18" s="199"/>
      <c r="CU18" s="199"/>
      <c r="CV18" s="199"/>
      <c r="CW18" s="199"/>
      <c r="CX18" s="199"/>
      <c r="CY18" s="199"/>
      <c r="CZ18" s="199"/>
      <c r="DA18" s="199"/>
      <c r="DB18" s="199"/>
      <c r="DC18" s="199"/>
      <c r="DD18" s="199"/>
      <c r="DE18" s="199"/>
      <c r="DF18" s="199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199"/>
      <c r="EB18" s="199"/>
      <c r="EC18" s="199"/>
      <c r="ED18" s="199"/>
      <c r="EE18" s="199"/>
      <c r="EF18" s="199"/>
      <c r="EG18" s="199"/>
      <c r="EH18" s="199"/>
      <c r="EI18" s="199"/>
      <c r="EJ18" s="199"/>
      <c r="EK18" s="199"/>
      <c r="EL18" s="199"/>
      <c r="EM18" s="199"/>
      <c r="EN18" s="199"/>
      <c r="EO18" s="199"/>
      <c r="EP18" s="199"/>
      <c r="EQ18" s="199"/>
      <c r="ER18" s="199"/>
      <c r="ES18" s="199"/>
      <c r="ET18" s="199"/>
      <c r="EU18" s="199"/>
      <c r="EV18" s="199"/>
      <c r="EW18" s="199"/>
      <c r="EX18" s="199"/>
      <c r="EY18" s="199"/>
      <c r="EZ18" s="199"/>
      <c r="FA18" s="199"/>
      <c r="FB18" s="199"/>
      <c r="FC18" s="199"/>
      <c r="FD18" s="199"/>
      <c r="FE18" s="199"/>
      <c r="FF18" s="199"/>
      <c r="FG18" s="199"/>
      <c r="FH18" s="199"/>
      <c r="FI18" s="199"/>
      <c r="FJ18" s="199"/>
      <c r="FK18" s="199"/>
      <c r="FL18" s="199"/>
      <c r="FM18" s="199"/>
      <c r="FN18" s="199"/>
      <c r="FO18" s="199"/>
      <c r="FP18" s="199"/>
      <c r="FQ18" s="199"/>
      <c r="FR18" s="199"/>
      <c r="FS18" s="199"/>
      <c r="FT18" s="199"/>
      <c r="FU18" s="199"/>
      <c r="FV18" s="199"/>
      <c r="FW18" s="199"/>
      <c r="FX18" s="199"/>
      <c r="FY18" s="199"/>
      <c r="FZ18" s="199"/>
      <c r="GA18" s="199"/>
      <c r="GB18" s="199"/>
      <c r="GC18" s="199"/>
      <c r="GD18" s="199"/>
      <c r="GE18" s="199"/>
      <c r="GF18" s="199"/>
      <c r="GG18" s="199"/>
      <c r="GH18" s="199"/>
      <c r="GI18" s="199"/>
      <c r="GJ18" s="199"/>
      <c r="GK18" s="199"/>
      <c r="GL18" s="199"/>
      <c r="GM18" s="199"/>
      <c r="GN18" s="199"/>
      <c r="GO18" s="199"/>
      <c r="GP18" s="199"/>
      <c r="GQ18" s="199"/>
      <c r="GR18" s="199"/>
      <c r="GS18" s="199"/>
      <c r="GT18" s="199"/>
      <c r="GU18" s="199"/>
      <c r="GV18" s="199"/>
      <c r="GW18" s="199"/>
      <c r="GX18" s="199"/>
      <c r="GY18" s="199"/>
      <c r="GZ18" s="199"/>
      <c r="HA18" s="199"/>
      <c r="HB18" s="199"/>
      <c r="HC18" s="199"/>
      <c r="HD18" s="199"/>
      <c r="HE18" s="199"/>
      <c r="HF18" s="199"/>
      <c r="HG18" s="199"/>
      <c r="HH18" s="199"/>
      <c r="HI18" s="199"/>
      <c r="HJ18" s="199"/>
      <c r="HK18" s="199"/>
      <c r="HL18" s="199"/>
      <c r="HM18" s="199"/>
      <c r="HN18" s="199"/>
      <c r="HO18" s="199"/>
      <c r="HP18" s="199"/>
      <c r="HQ18" s="199"/>
      <c r="HR18" s="199"/>
      <c r="HS18" s="199"/>
      <c r="HT18" s="199"/>
      <c r="HU18" s="199"/>
      <c r="HV18" s="199"/>
      <c r="HW18" s="199"/>
      <c r="HX18" s="199"/>
      <c r="HY18" s="199"/>
      <c r="HZ18" s="199"/>
      <c r="IA18" s="199"/>
      <c r="IB18" s="199"/>
      <c r="IC18" s="199"/>
      <c r="ID18" s="199"/>
      <c r="IE18" s="199"/>
      <c r="IF18" s="199"/>
      <c r="IG18" s="199"/>
      <c r="IH18" s="199"/>
      <c r="II18" s="199"/>
      <c r="IJ18" s="199"/>
      <c r="IK18" s="199"/>
      <c r="IL18" s="199"/>
      <c r="IM18" s="199"/>
      <c r="IN18" s="199"/>
      <c r="IO18" s="199"/>
      <c r="IP18" s="199"/>
      <c r="IQ18" s="199"/>
      <c r="IR18" s="199"/>
      <c r="IS18" s="199"/>
      <c r="IT18" s="199"/>
      <c r="IU18" s="199"/>
      <c r="IV18" s="199"/>
    </row>
    <row r="19" spans="1:256" s="44" customFormat="1" ht="15" x14ac:dyDescent="0.25">
      <c r="A19" s="108">
        <v>12</v>
      </c>
      <c r="B19" s="110" t="s">
        <v>967</v>
      </c>
      <c r="C19" s="110"/>
      <c r="D19" s="105">
        <f>D18*0.22</f>
        <v>295053.10647698853</v>
      </c>
      <c r="E19" s="109"/>
      <c r="F19" s="104">
        <f>F14+F17</f>
        <v>6491276.8546517808</v>
      </c>
      <c r="G19" s="105"/>
    </row>
    <row r="20" spans="1:256" s="103" customFormat="1" ht="15" x14ac:dyDescent="0.25">
      <c r="A20" s="108">
        <v>13</v>
      </c>
      <c r="B20" s="107" t="s">
        <v>1082</v>
      </c>
      <c r="C20" s="107"/>
      <c r="D20" s="104">
        <f>D18+D19</f>
        <v>1636203.5904633002</v>
      </c>
      <c r="E20" s="106"/>
      <c r="F20" s="105"/>
      <c r="G20" s="104">
        <f>G14+G17</f>
        <v>35973243.246536985</v>
      </c>
      <c r="H20" s="124"/>
    </row>
    <row r="21" spans="1:256" s="44" customFormat="1" ht="15" x14ac:dyDescent="0.25">
      <c r="D21" s="102"/>
      <c r="E21" s="101"/>
      <c r="G21" s="101"/>
    </row>
    <row r="22" spans="1:256" s="44" customFormat="1" ht="15" x14ac:dyDescent="0.25">
      <c r="D22" s="102"/>
      <c r="E22" s="101"/>
    </row>
    <row r="23" spans="1:256" s="44" customFormat="1" ht="15" x14ac:dyDescent="0.25">
      <c r="D23" s="102"/>
      <c r="E23" s="101"/>
    </row>
    <row r="24" spans="1:256" s="74" customFormat="1" ht="18" customHeight="1" x14ac:dyDescent="0.25">
      <c r="A24" s="100" t="s">
        <v>238</v>
      </c>
      <c r="B24" s="99" t="s">
        <v>241</v>
      </c>
      <c r="C24" s="98" t="s">
        <v>240</v>
      </c>
      <c r="D24" s="98"/>
      <c r="E24" s="98" t="s">
        <v>239</v>
      </c>
      <c r="H24" s="95"/>
      <c r="I24" s="49"/>
    </row>
    <row r="25" spans="1:256" s="74" customFormat="1" ht="15" x14ac:dyDescent="0.25">
      <c r="B25" s="99"/>
      <c r="C25" s="97" t="s">
        <v>234</v>
      </c>
      <c r="D25" s="97"/>
      <c r="E25" s="97"/>
      <c r="F25" s="96"/>
      <c r="G25" s="96"/>
      <c r="H25" s="95"/>
    </row>
    <row r="26" spans="1:256" s="74" customFormat="1" ht="15" x14ac:dyDescent="0.25">
      <c r="B26" s="99"/>
      <c r="D26" s="40"/>
      <c r="H26" s="95"/>
    </row>
    <row r="27" spans="1:256" s="74" customFormat="1" ht="15" x14ac:dyDescent="0.25">
      <c r="A27" s="100" t="s">
        <v>238</v>
      </c>
      <c r="B27" s="99" t="s">
        <v>237</v>
      </c>
      <c r="C27" s="98" t="s">
        <v>236</v>
      </c>
      <c r="D27" s="98"/>
      <c r="E27" s="98" t="s">
        <v>235</v>
      </c>
      <c r="H27" s="95"/>
    </row>
    <row r="28" spans="1:256" s="74" customFormat="1" ht="15" x14ac:dyDescent="0.25">
      <c r="C28" s="97" t="s">
        <v>234</v>
      </c>
      <c r="D28" s="97"/>
      <c r="E28" s="97"/>
      <c r="F28" s="96"/>
      <c r="G28" s="96"/>
      <c r="H28" s="95"/>
    </row>
  </sheetData>
  <mergeCells count="6">
    <mergeCell ref="A1:G1"/>
    <mergeCell ref="A2:G2"/>
    <mergeCell ref="A3:G3"/>
    <mergeCell ref="A4:G4"/>
    <mergeCell ref="A7:G7"/>
    <mergeCell ref="A5:G5"/>
  </mergeCells>
  <pageMargins left="0.7" right="0.7" top="0.75" bottom="0.75" header="0.3" footer="0.3"/>
  <pageSetup paperSize="9" scale="63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CD25"/>
  <sheetViews>
    <sheetView zoomScale="85" zoomScaleNormal="85" workbookViewId="0">
      <selection activeCell="A5" sqref="A5"/>
    </sheetView>
  </sheetViews>
  <sheetFormatPr defaultColWidth="8.85546875" defaultRowHeight="14.25" customHeight="1" x14ac:dyDescent="0.2"/>
  <cols>
    <col min="1" max="1" width="4.85546875" style="125" customWidth="1"/>
    <col min="2" max="2" width="26.85546875" style="125" customWidth="1"/>
    <col min="3" max="3" width="14.42578125" style="125" customWidth="1"/>
    <col min="4" max="4" width="26.85546875" style="125" customWidth="1"/>
    <col min="5" max="5" width="5.7109375" style="125" customWidth="1"/>
    <col min="6" max="6" width="9.42578125" style="125" customWidth="1"/>
    <col min="7" max="9" width="13.85546875" style="125" customWidth="1"/>
    <col min="10" max="10" width="9.7109375" style="125" customWidth="1"/>
    <col min="11" max="11" width="11.5703125" style="125" customWidth="1"/>
    <col min="12" max="12" width="9.7109375" style="125" customWidth="1"/>
    <col min="13" max="13" width="11.5703125" style="125" customWidth="1"/>
    <col min="14" max="14" width="35.7109375" style="125" customWidth="1"/>
    <col min="15" max="15" width="9.7109375" style="125" customWidth="1"/>
    <col min="16" max="16" width="11.5703125" style="125" customWidth="1"/>
    <col min="17" max="17" width="13.85546875" style="125" customWidth="1"/>
    <col min="18" max="18" width="5.5703125" style="125" customWidth="1"/>
    <col min="19" max="19" width="3.28515625" style="125" customWidth="1"/>
    <col min="20" max="20" width="26.85546875" style="125" customWidth="1"/>
    <col min="21" max="21" width="11.140625" style="125" customWidth="1"/>
    <col min="22" max="22" width="4.85546875" style="125" customWidth="1"/>
    <col min="23" max="23" width="5.140625" style="125" customWidth="1"/>
    <col min="24" max="24" width="26.85546875" style="125" customWidth="1"/>
    <col min="25" max="25" width="13.85546875" style="125" customWidth="1"/>
    <col min="26" max="26" width="6.7109375" style="125" customWidth="1"/>
    <col min="27" max="29" width="8.85546875" style="125"/>
    <col min="30" max="82" width="347.42578125" style="126" hidden="1" customWidth="1"/>
    <col min="83" max="16384" width="8.85546875" style="125"/>
  </cols>
  <sheetData>
    <row r="1" spans="1:82" s="127" customFormat="1" ht="15" x14ac:dyDescent="0.25">
      <c r="T1" s="195"/>
      <c r="U1" s="195"/>
      <c r="V1" s="193"/>
      <c r="W1" s="193"/>
      <c r="X1" s="193"/>
      <c r="Y1" s="197"/>
      <c r="Z1" s="196" t="s">
        <v>233</v>
      </c>
    </row>
    <row r="2" spans="1:82" s="127" customFormat="1" ht="15" x14ac:dyDescent="0.25">
      <c r="T2" s="195"/>
      <c r="U2" s="195"/>
      <c r="V2" s="195"/>
      <c r="W2" s="195"/>
      <c r="X2" s="195"/>
      <c r="Y2" s="141"/>
      <c r="Z2" s="194" t="s">
        <v>232</v>
      </c>
    </row>
    <row r="3" spans="1:82" s="127" customFormat="1" ht="15" x14ac:dyDescent="0.25">
      <c r="T3" s="195"/>
      <c r="U3" s="195"/>
      <c r="V3" s="195"/>
      <c r="W3" s="195"/>
      <c r="X3" s="195"/>
      <c r="Y3" s="141"/>
      <c r="Z3" s="194"/>
    </row>
    <row r="4" spans="1:82" s="127" customFormat="1" ht="26.25" customHeight="1" x14ac:dyDescent="0.25">
      <c r="A4" s="504" t="s">
        <v>704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</row>
    <row r="6" spans="1:82" s="127" customFormat="1" ht="15" customHeight="1" x14ac:dyDescent="0.25">
      <c r="A6" s="505" t="s">
        <v>313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D6" s="193" t="s">
        <v>131</v>
      </c>
      <c r="AE6" s="193" t="s">
        <v>0</v>
      </c>
      <c r="AF6" s="193" t="s">
        <v>0</v>
      </c>
      <c r="AG6" s="193" t="s">
        <v>0</v>
      </c>
      <c r="AH6" s="193" t="s">
        <v>0</v>
      </c>
      <c r="AI6" s="193" t="s">
        <v>0</v>
      </c>
      <c r="AJ6" s="193" t="s">
        <v>0</v>
      </c>
      <c r="AK6" s="193" t="s">
        <v>0</v>
      </c>
      <c r="AL6" s="193" t="s">
        <v>0</v>
      </c>
      <c r="AM6" s="193" t="s">
        <v>0</v>
      </c>
      <c r="AN6" s="193" t="s">
        <v>0</v>
      </c>
      <c r="AO6" s="193" t="s">
        <v>0</v>
      </c>
      <c r="AP6" s="193" t="s">
        <v>0</v>
      </c>
      <c r="AQ6" s="193" t="s">
        <v>0</v>
      </c>
      <c r="AR6" s="193" t="s">
        <v>0</v>
      </c>
      <c r="AS6" s="193" t="s">
        <v>0</v>
      </c>
      <c r="AT6" s="193" t="s">
        <v>0</v>
      </c>
      <c r="AU6" s="193" t="s">
        <v>0</v>
      </c>
      <c r="AV6" s="193" t="s">
        <v>0</v>
      </c>
      <c r="AW6" s="193" t="s">
        <v>0</v>
      </c>
      <c r="AX6" s="193" t="s">
        <v>0</v>
      </c>
      <c r="AY6" s="193" t="s">
        <v>0</v>
      </c>
      <c r="AZ6" s="193" t="s">
        <v>0</v>
      </c>
      <c r="BA6" s="193" t="s">
        <v>0</v>
      </c>
      <c r="BB6" s="193" t="s">
        <v>0</v>
      </c>
      <c r="BC6" s="193" t="s">
        <v>0</v>
      </c>
    </row>
    <row r="7" spans="1:82" s="127" customFormat="1" ht="20.25" customHeight="1" x14ac:dyDescent="0.25">
      <c r="A7" s="506" t="s">
        <v>231</v>
      </c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506"/>
    </row>
    <row r="8" spans="1:82" s="127" customFormat="1" ht="15" customHeight="1" x14ac:dyDescent="0.25">
      <c r="A8" s="507" t="s">
        <v>314</v>
      </c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7"/>
      <c r="U8" s="507"/>
      <c r="V8" s="507"/>
      <c r="W8" s="507"/>
      <c r="X8" s="507"/>
      <c r="Y8" s="507"/>
      <c r="Z8" s="507"/>
      <c r="BD8" s="192" t="s">
        <v>230</v>
      </c>
      <c r="BE8" s="192" t="s">
        <v>0</v>
      </c>
      <c r="BF8" s="192" t="s">
        <v>0</v>
      </c>
      <c r="BG8" s="192" t="s">
        <v>0</v>
      </c>
      <c r="BH8" s="192" t="s">
        <v>0</v>
      </c>
      <c r="BI8" s="192" t="s">
        <v>0</v>
      </c>
      <c r="BJ8" s="192" t="s">
        <v>0</v>
      </c>
      <c r="BK8" s="192" t="s">
        <v>0</v>
      </c>
      <c r="BL8" s="192" t="s">
        <v>0</v>
      </c>
      <c r="BM8" s="192" t="s">
        <v>0</v>
      </c>
      <c r="BN8" s="192" t="s">
        <v>0</v>
      </c>
      <c r="BO8" s="192" t="s">
        <v>0</v>
      </c>
      <c r="BP8" s="192" t="s">
        <v>0</v>
      </c>
      <c r="BQ8" s="192" t="s">
        <v>0</v>
      </c>
      <c r="BR8" s="192" t="s">
        <v>0</v>
      </c>
      <c r="BS8" s="192" t="s">
        <v>0</v>
      </c>
      <c r="BT8" s="192" t="s">
        <v>0</v>
      </c>
      <c r="BU8" s="192" t="s">
        <v>0</v>
      </c>
      <c r="BV8" s="192" t="s">
        <v>0</v>
      </c>
      <c r="BW8" s="192" t="s">
        <v>0</v>
      </c>
      <c r="BX8" s="192" t="s">
        <v>0</v>
      </c>
      <c r="BY8" s="192" t="s">
        <v>0</v>
      </c>
      <c r="BZ8" s="192" t="s">
        <v>0</v>
      </c>
      <c r="CA8" s="192" t="s">
        <v>0</v>
      </c>
      <c r="CB8" s="192" t="s">
        <v>0</v>
      </c>
      <c r="CC8" s="192" t="s">
        <v>0</v>
      </c>
    </row>
    <row r="9" spans="1:82" s="127" customFormat="1" ht="13.5" customHeight="1" x14ac:dyDescent="0.25">
      <c r="A9" s="14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41"/>
      <c r="Z9" s="141"/>
    </row>
    <row r="10" spans="1:82" s="126" customFormat="1" ht="99" customHeight="1" x14ac:dyDescent="0.2">
      <c r="A10" s="508" t="s">
        <v>229</v>
      </c>
      <c r="B10" s="508" t="s">
        <v>228</v>
      </c>
      <c r="C10" s="509" t="s">
        <v>227</v>
      </c>
      <c r="D10" s="509" t="s">
        <v>226</v>
      </c>
      <c r="E10" s="509" t="s">
        <v>225</v>
      </c>
      <c r="F10" s="509" t="s">
        <v>224</v>
      </c>
      <c r="G10" s="509" t="s">
        <v>223</v>
      </c>
      <c r="H10" s="509" t="s">
        <v>222</v>
      </c>
      <c r="I10" s="509" t="s">
        <v>221</v>
      </c>
      <c r="J10" s="508" t="s">
        <v>220</v>
      </c>
      <c r="K10" s="508"/>
      <c r="L10" s="508" t="s">
        <v>219</v>
      </c>
      <c r="M10" s="508"/>
      <c r="N10" s="510" t="s">
        <v>218</v>
      </c>
      <c r="O10" s="511"/>
      <c r="P10" s="512"/>
      <c r="Q10" s="509" t="s">
        <v>217</v>
      </c>
      <c r="R10" s="509" t="s">
        <v>216</v>
      </c>
      <c r="S10" s="509" t="s">
        <v>215</v>
      </c>
      <c r="T10" s="509" t="s">
        <v>214</v>
      </c>
      <c r="U10" s="514" t="s">
        <v>213</v>
      </c>
      <c r="V10" s="509" t="s">
        <v>212</v>
      </c>
      <c r="W10" s="509" t="s">
        <v>211</v>
      </c>
      <c r="X10" s="509" t="s">
        <v>210</v>
      </c>
      <c r="Y10" s="509" t="s">
        <v>209</v>
      </c>
      <c r="Z10" s="509" t="s">
        <v>208</v>
      </c>
      <c r="AC10" s="187"/>
    </row>
    <row r="11" spans="1:82" s="126" customFormat="1" ht="85.5" customHeight="1" x14ac:dyDescent="0.2">
      <c r="A11" s="508"/>
      <c r="B11" s="508"/>
      <c r="C11" s="509"/>
      <c r="D11" s="509"/>
      <c r="E11" s="509"/>
      <c r="F11" s="509"/>
      <c r="G11" s="509"/>
      <c r="H11" s="509"/>
      <c r="I11" s="509"/>
      <c r="J11" s="188" t="s">
        <v>51</v>
      </c>
      <c r="K11" s="190" t="s">
        <v>207</v>
      </c>
      <c r="L11" s="188" t="s">
        <v>51</v>
      </c>
      <c r="M11" s="188" t="s">
        <v>205</v>
      </c>
      <c r="N11" s="189" t="s">
        <v>206</v>
      </c>
      <c r="O11" s="188" t="s">
        <v>51</v>
      </c>
      <c r="P11" s="188" t="s">
        <v>205</v>
      </c>
      <c r="Q11" s="509"/>
      <c r="R11" s="509"/>
      <c r="S11" s="509"/>
      <c r="T11" s="509"/>
      <c r="U11" s="515"/>
      <c r="V11" s="509"/>
      <c r="W11" s="509"/>
      <c r="X11" s="509"/>
      <c r="Y11" s="509"/>
      <c r="Z11" s="509"/>
      <c r="AC11" s="187"/>
    </row>
    <row r="12" spans="1:82" s="127" customFormat="1" ht="15" x14ac:dyDescent="0.25">
      <c r="A12" s="186">
        <v>1</v>
      </c>
      <c r="B12" s="186">
        <v>2</v>
      </c>
      <c r="C12" s="186">
        <v>3</v>
      </c>
      <c r="D12" s="186">
        <v>4</v>
      </c>
      <c r="E12" s="186">
        <v>5</v>
      </c>
      <c r="F12" s="186">
        <v>6</v>
      </c>
      <c r="G12" s="186">
        <v>7</v>
      </c>
      <c r="H12" s="186">
        <v>8</v>
      </c>
      <c r="I12" s="186">
        <v>9</v>
      </c>
      <c r="J12" s="186">
        <v>10</v>
      </c>
      <c r="K12" s="186">
        <v>11</v>
      </c>
      <c r="L12" s="186">
        <v>12</v>
      </c>
      <c r="M12" s="186">
        <v>13</v>
      </c>
      <c r="N12" s="186">
        <v>14</v>
      </c>
      <c r="O12" s="186">
        <v>15</v>
      </c>
      <c r="P12" s="186">
        <v>16</v>
      </c>
      <c r="Q12" s="186">
        <v>17</v>
      </c>
      <c r="R12" s="186">
        <v>18</v>
      </c>
      <c r="S12" s="186">
        <v>19</v>
      </c>
      <c r="T12" s="186">
        <v>20</v>
      </c>
      <c r="U12" s="186">
        <v>21</v>
      </c>
      <c r="V12" s="186">
        <v>22</v>
      </c>
      <c r="W12" s="186">
        <v>23</v>
      </c>
      <c r="X12" s="186">
        <v>24</v>
      </c>
      <c r="Y12" s="186">
        <v>25</v>
      </c>
      <c r="Z12" s="186">
        <v>26</v>
      </c>
    </row>
    <row r="13" spans="1:82" s="127" customFormat="1" ht="15" x14ac:dyDescent="0.25">
      <c r="A13" s="513" t="s">
        <v>6</v>
      </c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CD13" s="160" t="s">
        <v>6</v>
      </c>
    </row>
    <row r="14" spans="1:82" s="127" customFormat="1" ht="57.75" x14ac:dyDescent="0.25">
      <c r="A14" s="174" t="s">
        <v>204</v>
      </c>
      <c r="B14" s="185" t="s">
        <v>203</v>
      </c>
      <c r="C14" s="185" t="s">
        <v>190</v>
      </c>
      <c r="D14" s="175" t="s">
        <v>202</v>
      </c>
      <c r="E14" s="184" t="s">
        <v>78</v>
      </c>
      <c r="F14" s="178" t="s">
        <v>78</v>
      </c>
      <c r="G14" s="182">
        <v>2640000</v>
      </c>
      <c r="H14" s="182">
        <v>2200000</v>
      </c>
      <c r="I14" s="182">
        <v>2200000</v>
      </c>
      <c r="J14" s="178" t="s">
        <v>189</v>
      </c>
      <c r="K14" s="182">
        <v>66000</v>
      </c>
      <c r="L14" s="183" t="s">
        <v>188</v>
      </c>
      <c r="M14" s="182">
        <v>27192</v>
      </c>
      <c r="N14" s="181"/>
      <c r="O14" s="178"/>
      <c r="P14" s="180"/>
      <c r="Q14" s="179">
        <v>2293192</v>
      </c>
      <c r="R14" s="174">
        <v>2025</v>
      </c>
      <c r="S14" s="174">
        <v>2</v>
      </c>
      <c r="T14" s="178" t="s">
        <v>201</v>
      </c>
      <c r="U14" s="178" t="s">
        <v>186</v>
      </c>
      <c r="V14" s="177" t="s">
        <v>200</v>
      </c>
      <c r="W14" s="177" t="s">
        <v>199</v>
      </c>
      <c r="X14" s="176"/>
      <c r="Y14" s="175" t="s">
        <v>198</v>
      </c>
      <c r="Z14" s="174">
        <v>2</v>
      </c>
      <c r="CD14" s="160"/>
    </row>
    <row r="15" spans="1:82" s="127" customFormat="1" ht="57.75" x14ac:dyDescent="0.25">
      <c r="A15" s="174" t="s">
        <v>197</v>
      </c>
      <c r="B15" s="185" t="s">
        <v>79</v>
      </c>
      <c r="C15" s="185" t="s">
        <v>190</v>
      </c>
      <c r="D15" s="175" t="s">
        <v>77</v>
      </c>
      <c r="E15" s="184" t="s">
        <v>78</v>
      </c>
      <c r="F15" s="178" t="s">
        <v>78</v>
      </c>
      <c r="G15" s="182">
        <v>2441518.7999999998</v>
      </c>
      <c r="H15" s="182">
        <v>2034599</v>
      </c>
      <c r="I15" s="182">
        <v>2034599</v>
      </c>
      <c r="J15" s="178" t="s">
        <v>189</v>
      </c>
      <c r="K15" s="182">
        <v>61037.97</v>
      </c>
      <c r="L15" s="183" t="s">
        <v>188</v>
      </c>
      <c r="M15" s="182">
        <v>25147.64</v>
      </c>
      <c r="N15" s="181"/>
      <c r="O15" s="178"/>
      <c r="P15" s="180"/>
      <c r="Q15" s="179">
        <v>2120784.61</v>
      </c>
      <c r="R15" s="174">
        <v>2025</v>
      </c>
      <c r="S15" s="174">
        <v>2</v>
      </c>
      <c r="T15" s="178" t="s">
        <v>196</v>
      </c>
      <c r="U15" s="178" t="s">
        <v>186</v>
      </c>
      <c r="V15" s="177" t="s">
        <v>195</v>
      </c>
      <c r="W15" s="177" t="s">
        <v>194</v>
      </c>
      <c r="X15" s="176"/>
      <c r="Y15" s="175" t="s">
        <v>193</v>
      </c>
      <c r="Z15" s="174">
        <v>2</v>
      </c>
      <c r="CD15" s="160"/>
    </row>
    <row r="16" spans="1:82" s="127" customFormat="1" ht="57.75" x14ac:dyDescent="0.25">
      <c r="A16" s="161" t="s">
        <v>192</v>
      </c>
      <c r="B16" s="173" t="s">
        <v>191</v>
      </c>
      <c r="C16" s="173" t="s">
        <v>190</v>
      </c>
      <c r="D16" s="162" t="s">
        <v>190</v>
      </c>
      <c r="E16" s="172" t="s">
        <v>78</v>
      </c>
      <c r="F16" s="165" t="s">
        <v>78</v>
      </c>
      <c r="G16" s="171">
        <v>2400000</v>
      </c>
      <c r="H16" s="171">
        <v>2000000</v>
      </c>
      <c r="I16" s="169">
        <v>2000000</v>
      </c>
      <c r="J16" s="165" t="s">
        <v>189</v>
      </c>
      <c r="K16" s="169">
        <v>60000</v>
      </c>
      <c r="L16" s="170" t="s">
        <v>188</v>
      </c>
      <c r="M16" s="169">
        <v>24720</v>
      </c>
      <c r="N16" s="168"/>
      <c r="O16" s="165"/>
      <c r="P16" s="167"/>
      <c r="Q16" s="166">
        <v>2084720</v>
      </c>
      <c r="R16" s="161">
        <v>2025</v>
      </c>
      <c r="S16" s="161">
        <v>2</v>
      </c>
      <c r="T16" s="165" t="s">
        <v>187</v>
      </c>
      <c r="U16" s="165" t="s">
        <v>186</v>
      </c>
      <c r="V16" s="164" t="s">
        <v>185</v>
      </c>
      <c r="W16" s="164" t="s">
        <v>184</v>
      </c>
      <c r="X16" s="163"/>
      <c r="Y16" s="162" t="s">
        <v>183</v>
      </c>
      <c r="Z16" s="161">
        <v>2</v>
      </c>
      <c r="CD16" s="160"/>
    </row>
    <row r="17" spans="1:26" s="127" customFormat="1" ht="17.25" customHeight="1" x14ac:dyDescent="0.25">
      <c r="A17" s="159"/>
      <c r="B17" s="158"/>
      <c r="C17" s="157"/>
      <c r="D17" s="156"/>
      <c r="E17" s="155"/>
      <c r="F17" s="155"/>
      <c r="G17" s="154"/>
      <c r="H17" s="154"/>
      <c r="I17" s="153"/>
      <c r="J17" s="153"/>
      <c r="K17" s="152"/>
      <c r="L17" s="152"/>
      <c r="M17" s="152"/>
      <c r="N17" s="152"/>
      <c r="O17" s="152"/>
      <c r="P17" s="152"/>
      <c r="Q17" s="151"/>
      <c r="R17" s="150"/>
      <c r="S17" s="150"/>
      <c r="T17" s="147"/>
      <c r="U17" s="147"/>
      <c r="V17" s="149"/>
      <c r="W17" s="149"/>
      <c r="X17" s="148"/>
      <c r="Y17" s="147"/>
      <c r="Z17" s="146"/>
    </row>
    <row r="18" spans="1:26" s="127" customFormat="1" ht="15" x14ac:dyDescent="0.25">
      <c r="A18" s="136"/>
      <c r="B18" s="136"/>
      <c r="D18" s="140" t="s">
        <v>17</v>
      </c>
      <c r="E18" s="139"/>
      <c r="F18" s="138"/>
      <c r="G18" s="138"/>
      <c r="H18" s="138"/>
      <c r="I18" s="134"/>
      <c r="J18" s="134"/>
      <c r="K18" s="138"/>
      <c r="L18" s="137"/>
      <c r="M18" s="136"/>
      <c r="N18" s="135"/>
      <c r="O18" s="136"/>
      <c r="P18" s="136"/>
      <c r="Q18" s="135"/>
      <c r="R18" s="135"/>
      <c r="S18" s="135"/>
      <c r="T18" s="134"/>
      <c r="U18" s="134"/>
      <c r="V18" s="134"/>
      <c r="W18" s="134"/>
      <c r="X18" s="133"/>
    </row>
    <row r="19" spans="1:26" s="127" customFormat="1" ht="15" x14ac:dyDescent="0.25">
      <c r="A19" s="132"/>
      <c r="B19" s="132"/>
      <c r="C19" s="131"/>
      <c r="D19" s="128"/>
      <c r="E19" s="128"/>
      <c r="F19" s="128"/>
      <c r="H19" s="130" t="s">
        <v>181</v>
      </c>
      <c r="I19" s="128"/>
      <c r="J19" s="128"/>
      <c r="K19" s="128"/>
      <c r="L19" s="128"/>
      <c r="M19" s="128"/>
      <c r="N19" s="129" t="s">
        <v>180</v>
      </c>
      <c r="P19" s="128"/>
      <c r="Q19" s="128"/>
      <c r="R19" s="128"/>
      <c r="S19" s="128"/>
      <c r="T19" s="128"/>
      <c r="U19" s="129" t="s">
        <v>179</v>
      </c>
      <c r="V19" s="128"/>
      <c r="W19" s="128"/>
      <c r="X19" s="128"/>
      <c r="Y19" s="128"/>
    </row>
    <row r="20" spans="1:26" s="127" customFormat="1" ht="15" x14ac:dyDescent="0.25">
      <c r="A20" s="132"/>
      <c r="B20" s="132"/>
      <c r="C20" s="131"/>
      <c r="D20" s="141"/>
      <c r="E20" s="141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4"/>
    </row>
    <row r="21" spans="1:26" s="127" customFormat="1" ht="15" x14ac:dyDescent="0.25">
      <c r="A21" s="143"/>
      <c r="B21" s="142"/>
      <c r="D21" s="140" t="s">
        <v>16</v>
      </c>
      <c r="E21" s="139"/>
      <c r="F21" s="138"/>
      <c r="G21" s="138"/>
      <c r="H21" s="138"/>
      <c r="I21" s="134"/>
      <c r="J21" s="134"/>
      <c r="K21" s="138"/>
      <c r="L21" s="137"/>
      <c r="M21" s="140"/>
      <c r="N21" s="133"/>
      <c r="O21" s="140"/>
      <c r="P21" s="140"/>
      <c r="Q21" s="133"/>
      <c r="R21" s="133"/>
      <c r="S21" s="133"/>
      <c r="T21" s="134"/>
      <c r="U21" s="134"/>
      <c r="V21" s="134"/>
      <c r="W21" s="134"/>
      <c r="X21" s="133"/>
    </row>
    <row r="22" spans="1:26" s="127" customFormat="1" ht="15" x14ac:dyDescent="0.25">
      <c r="A22" s="136"/>
      <c r="B22" s="136"/>
      <c r="C22" s="136"/>
      <c r="D22" s="128"/>
      <c r="E22" s="128"/>
      <c r="F22" s="128"/>
      <c r="H22" s="130" t="s">
        <v>181</v>
      </c>
      <c r="I22" s="128"/>
      <c r="J22" s="128"/>
      <c r="K22" s="128"/>
      <c r="L22" s="128"/>
      <c r="M22" s="128"/>
      <c r="N22" s="129" t="s">
        <v>180</v>
      </c>
      <c r="O22" s="128"/>
      <c r="P22" s="128"/>
      <c r="Q22" s="128"/>
      <c r="R22" s="128"/>
      <c r="S22" s="128"/>
      <c r="T22" s="128"/>
      <c r="U22" s="129" t="s">
        <v>179</v>
      </c>
      <c r="V22" s="128"/>
      <c r="W22" s="128"/>
      <c r="X22" s="128"/>
      <c r="Y22" s="128"/>
    </row>
    <row r="23" spans="1:26" s="127" customFormat="1" ht="15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41"/>
      <c r="W23" s="141"/>
      <c r="X23" s="141"/>
    </row>
    <row r="24" spans="1:26" s="127" customFormat="1" ht="15" x14ac:dyDescent="0.25">
      <c r="A24" s="136"/>
      <c r="B24" s="136"/>
      <c r="D24" s="140" t="s">
        <v>182</v>
      </c>
      <c r="E24" s="139"/>
      <c r="F24" s="138"/>
      <c r="G24" s="138"/>
      <c r="H24" s="138"/>
      <c r="I24" s="134"/>
      <c r="J24" s="134"/>
      <c r="K24" s="138"/>
      <c r="L24" s="137"/>
      <c r="M24" s="136"/>
      <c r="N24" s="135"/>
      <c r="O24" s="136"/>
      <c r="P24" s="136"/>
      <c r="Q24" s="135"/>
      <c r="R24" s="135"/>
      <c r="S24" s="135"/>
      <c r="T24" s="134"/>
      <c r="U24" s="134"/>
      <c r="V24" s="134"/>
      <c r="W24" s="134"/>
      <c r="X24" s="133" t="s">
        <v>144</v>
      </c>
    </row>
    <row r="25" spans="1:26" s="127" customFormat="1" ht="15" x14ac:dyDescent="0.25">
      <c r="A25" s="132"/>
      <c r="B25" s="132"/>
      <c r="C25" s="131"/>
      <c r="D25" s="128"/>
      <c r="E25" s="128"/>
      <c r="F25" s="128"/>
      <c r="H25" s="130" t="s">
        <v>181</v>
      </c>
      <c r="I25" s="128"/>
      <c r="J25" s="128"/>
      <c r="K25" s="128"/>
      <c r="L25" s="128"/>
      <c r="M25" s="128"/>
      <c r="N25" s="129" t="s">
        <v>180</v>
      </c>
      <c r="O25" s="128"/>
      <c r="P25" s="128"/>
      <c r="Q25" s="128"/>
      <c r="R25" s="128"/>
      <c r="S25" s="128"/>
      <c r="T25" s="128"/>
      <c r="U25" s="129" t="s">
        <v>179</v>
      </c>
      <c r="V25" s="128"/>
      <c r="W25" s="128"/>
      <c r="X25" s="128"/>
      <c r="Y25" s="128"/>
    </row>
  </sheetData>
  <mergeCells count="27"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N10:P10"/>
    <mergeCell ref="F10:F11"/>
    <mergeCell ref="G10:G11"/>
    <mergeCell ref="H10:H11"/>
    <mergeCell ref="I10:I11"/>
    <mergeCell ref="J10:K10"/>
    <mergeCell ref="L10:M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627E-9FC1-4B84-BFA3-CAF6DC2995B3}">
  <sheetPr>
    <pageSetUpPr fitToPage="1"/>
  </sheetPr>
  <dimension ref="A1:KM1393"/>
  <sheetViews>
    <sheetView topLeftCell="A1117" workbookViewId="0">
      <selection activeCell="C718" sqref="C718:P718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255" hidden="1" customWidth="1"/>
    <col min="18" max="18" width="126.5703125" style="255" hidden="1" customWidth="1"/>
    <col min="19" max="27" width="9.140625" style="253"/>
    <col min="28" max="32" width="64.42578125" style="257" hidden="1" customWidth="1"/>
    <col min="33" max="36" width="58.42578125" style="417" hidden="1" customWidth="1"/>
    <col min="37" max="41" width="64.42578125" style="257" hidden="1" customWidth="1"/>
    <col min="42" max="45" width="58.42578125" style="417" hidden="1" customWidth="1"/>
    <col min="46" max="50" width="64.42578125" style="590" hidden="1" customWidth="1"/>
    <col min="51" max="54" width="58.42578125" style="590" hidden="1" customWidth="1"/>
    <col min="55" max="59" width="64.42578125" style="254" hidden="1" customWidth="1"/>
    <col min="60" max="63" width="58.42578125" style="590" hidden="1" customWidth="1"/>
    <col min="64" max="69" width="76.140625" style="257" hidden="1" customWidth="1"/>
    <col min="70" max="79" width="127.28515625" style="603" hidden="1" customWidth="1"/>
    <col min="80" max="85" width="76.140625" style="257" hidden="1" customWidth="1"/>
    <col min="86" max="95" width="127.28515625" style="603" hidden="1" customWidth="1"/>
    <col min="96" max="101" width="76.140625" style="257" hidden="1" customWidth="1"/>
    <col min="102" max="111" width="127.28515625" style="603" hidden="1" customWidth="1"/>
    <col min="112" max="117" width="76.140625" style="257" hidden="1" customWidth="1"/>
    <col min="118" max="127" width="127.28515625" style="603" hidden="1" customWidth="1"/>
    <col min="128" max="133" width="76.140625" style="257" hidden="1" customWidth="1"/>
    <col min="134" max="143" width="127.28515625" style="603" hidden="1" customWidth="1"/>
    <col min="144" max="149" width="76.140625" style="257" hidden="1" customWidth="1"/>
    <col min="150" max="159" width="127.28515625" style="603" hidden="1" customWidth="1"/>
    <col min="160" max="165" width="76.140625" style="257" hidden="1" customWidth="1"/>
    <col min="166" max="175" width="127.28515625" style="603" hidden="1" customWidth="1"/>
    <col min="176" max="223" width="203.42578125" style="604" hidden="1" customWidth="1"/>
    <col min="224" max="228" width="66.42578125" style="603" hidden="1" customWidth="1"/>
    <col min="229" max="232" width="45.7109375" style="254" hidden="1" customWidth="1"/>
    <col min="233" max="233" width="203.42578125" style="599" hidden="1" customWidth="1"/>
    <col min="234" max="238" width="51.85546875" style="257" hidden="1" customWidth="1"/>
    <col min="239" max="240" width="173" style="257" hidden="1" customWidth="1"/>
    <col min="241" max="246" width="51.85546875" style="257" hidden="1" customWidth="1"/>
    <col min="247" max="249" width="156" style="417" hidden="1" customWidth="1"/>
    <col min="250" max="250" width="84.28515625" style="417" hidden="1" customWidth="1"/>
    <col min="251" max="251" width="51.85546875" style="257" hidden="1" customWidth="1"/>
    <col min="252" max="253" width="203.42578125" style="599" hidden="1" customWidth="1"/>
    <col min="254" max="267" width="173" style="257" hidden="1" customWidth="1"/>
    <col min="268" max="268" width="156" style="417" hidden="1" customWidth="1"/>
    <col min="269" max="269" width="51.85546875" style="417" hidden="1" customWidth="1"/>
    <col min="270" max="272" width="156" style="417" hidden="1" customWidth="1"/>
    <col min="273" max="273" width="84.28515625" style="417" hidden="1" customWidth="1"/>
    <col min="274" max="274" width="156" style="417" hidden="1" customWidth="1"/>
    <col min="275" max="275" width="51.85546875" style="417" hidden="1" customWidth="1"/>
    <col min="276" max="281" width="61.140625" style="417" hidden="1" customWidth="1"/>
    <col min="282" max="287" width="82" style="330" hidden="1" customWidth="1"/>
    <col min="288" max="293" width="61.140625" style="417" hidden="1" customWidth="1"/>
    <col min="294" max="299" width="82" style="330" hidden="1" customWidth="1"/>
    <col min="300" max="16384" width="9.140625" style="253"/>
  </cols>
  <sheetData>
    <row r="1" spans="1:159" customFormat="1" ht="15" x14ac:dyDescent="0.25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392" t="s">
        <v>143</v>
      </c>
    </row>
    <row r="2" spans="1:159" customFormat="1" ht="11.25" customHeight="1" x14ac:dyDescent="0.25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P2" s="392" t="s">
        <v>142</v>
      </c>
    </row>
    <row r="3" spans="1:159" customFormat="1" ht="15" x14ac:dyDescent="0.25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P3" s="392"/>
    </row>
    <row r="4" spans="1:159" customFormat="1" ht="11.25" customHeight="1" x14ac:dyDescent="0.25">
      <c r="A4" s="587" t="s">
        <v>970</v>
      </c>
      <c r="B4" s="587"/>
      <c r="C4" s="587"/>
      <c r="D4" s="587"/>
      <c r="E4" s="587"/>
      <c r="F4" s="265"/>
      <c r="G4" s="265"/>
      <c r="H4" s="265"/>
      <c r="I4" s="265"/>
      <c r="L4" s="265"/>
      <c r="M4" s="587" t="s">
        <v>971</v>
      </c>
      <c r="N4" s="587"/>
      <c r="O4" s="587"/>
      <c r="P4" s="587"/>
    </row>
    <row r="5" spans="1:159" customFormat="1" ht="15" x14ac:dyDescent="0.25">
      <c r="A5" s="588"/>
      <c r="B5" s="588"/>
      <c r="C5" s="588"/>
      <c r="D5" s="588"/>
      <c r="E5" s="588"/>
      <c r="F5" s="265"/>
      <c r="G5" s="265"/>
      <c r="H5" s="265"/>
      <c r="I5" s="265"/>
      <c r="M5" s="516"/>
      <c r="N5" s="516"/>
      <c r="O5" s="516"/>
      <c r="P5" s="516"/>
      <c r="AB5" s="257" t="s">
        <v>0</v>
      </c>
      <c r="AC5" s="257" t="s">
        <v>0</v>
      </c>
      <c r="AD5" s="257" t="s">
        <v>0</v>
      </c>
      <c r="AE5" s="257" t="s">
        <v>0</v>
      </c>
      <c r="AF5" s="257" t="s">
        <v>0</v>
      </c>
      <c r="AG5" s="417" t="s">
        <v>0</v>
      </c>
      <c r="AH5" s="417" t="s">
        <v>0</v>
      </c>
      <c r="AI5" s="417" t="s">
        <v>0</v>
      </c>
      <c r="AJ5" s="417" t="s">
        <v>0</v>
      </c>
    </row>
    <row r="6" spans="1:159" customFormat="1" ht="15" x14ac:dyDescent="0.25">
      <c r="A6" s="588"/>
      <c r="B6" s="588"/>
      <c r="C6" s="588"/>
      <c r="D6" s="588"/>
      <c r="E6" s="588"/>
      <c r="F6" s="265"/>
      <c r="G6" s="265"/>
      <c r="H6" s="265"/>
      <c r="I6" s="265"/>
      <c r="M6" s="516"/>
      <c r="N6" s="516"/>
      <c r="O6" s="516"/>
      <c r="P6" s="516"/>
      <c r="AK6" s="257" t="s">
        <v>0</v>
      </c>
      <c r="AL6" s="257" t="s">
        <v>0</v>
      </c>
      <c r="AM6" s="257" t="s">
        <v>0</v>
      </c>
      <c r="AN6" s="257" t="s">
        <v>0</v>
      </c>
      <c r="AO6" s="257" t="s">
        <v>0</v>
      </c>
      <c r="AP6" s="417" t="s">
        <v>0</v>
      </c>
      <c r="AQ6" s="417" t="s">
        <v>0</v>
      </c>
      <c r="AR6" s="417" t="s">
        <v>0</v>
      </c>
      <c r="AS6" s="417" t="s">
        <v>0</v>
      </c>
    </row>
    <row r="7" spans="1:159" customFormat="1" ht="15" x14ac:dyDescent="0.25">
      <c r="A7" s="589"/>
      <c r="B7" s="589"/>
      <c r="C7" s="589"/>
      <c r="D7" s="589"/>
      <c r="E7" s="589"/>
      <c r="F7" s="265"/>
      <c r="G7" s="265"/>
      <c r="H7" s="265"/>
      <c r="I7" s="265"/>
      <c r="L7" s="265"/>
      <c r="M7" s="589"/>
      <c r="N7" s="589"/>
      <c r="O7" s="589"/>
      <c r="P7" s="589"/>
      <c r="AT7" s="590" t="s">
        <v>0</v>
      </c>
      <c r="AU7" s="590" t="s">
        <v>0</v>
      </c>
      <c r="AV7" s="590" t="s">
        <v>0</v>
      </c>
      <c r="AW7" s="590" t="s">
        <v>0</v>
      </c>
      <c r="AX7" s="590" t="s">
        <v>0</v>
      </c>
      <c r="AY7" s="590" t="s">
        <v>0</v>
      </c>
      <c r="AZ7" s="590" t="s">
        <v>0</v>
      </c>
      <c r="BA7" s="590" t="s">
        <v>0</v>
      </c>
      <c r="BB7" s="590" t="s">
        <v>0</v>
      </c>
    </row>
    <row r="8" spans="1:159" customFormat="1" ht="15" x14ac:dyDescent="0.25">
      <c r="A8" s="591" t="s">
        <v>972</v>
      </c>
      <c r="B8" s="591"/>
      <c r="C8" s="591"/>
      <c r="D8" s="591"/>
      <c r="E8" s="591"/>
      <c r="F8" s="265"/>
      <c r="G8" s="265"/>
      <c r="H8" s="265"/>
      <c r="I8" s="265"/>
      <c r="L8" s="265"/>
      <c r="M8" s="592" t="s">
        <v>972</v>
      </c>
      <c r="N8" s="592"/>
      <c r="O8" s="592"/>
      <c r="P8" s="592"/>
      <c r="BC8" s="254" t="s">
        <v>972</v>
      </c>
      <c r="BD8" s="254" t="s">
        <v>0</v>
      </c>
      <c r="BE8" s="254" t="s">
        <v>0</v>
      </c>
      <c r="BF8" s="254" t="s">
        <v>0</v>
      </c>
      <c r="BG8" s="254" t="s">
        <v>0</v>
      </c>
      <c r="BH8" s="590" t="s">
        <v>972</v>
      </c>
      <c r="BI8" s="590" t="s">
        <v>0</v>
      </c>
      <c r="BJ8" s="590" t="s">
        <v>0</v>
      </c>
      <c r="BK8" s="590" t="s">
        <v>0</v>
      </c>
    </row>
    <row r="9" spans="1:159" customFormat="1" ht="21" customHeight="1" x14ac:dyDescent="0.25">
      <c r="A9" s="256"/>
      <c r="B9" s="256"/>
      <c r="C9" s="256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392"/>
    </row>
    <row r="10" spans="1:159" customFormat="1" ht="12.75" customHeight="1" x14ac:dyDescent="0.25">
      <c r="A10" s="496" t="s">
        <v>141</v>
      </c>
      <c r="B10" s="496"/>
      <c r="C10" s="496"/>
      <c r="D10" s="496"/>
      <c r="E10" s="496"/>
      <c r="F10" s="496"/>
      <c r="G10" s="473" t="s">
        <v>305</v>
      </c>
      <c r="H10" s="473"/>
      <c r="I10" s="473"/>
      <c r="J10" s="473"/>
      <c r="K10" s="473"/>
      <c r="L10" s="473"/>
      <c r="M10" s="473"/>
      <c r="N10" s="473"/>
      <c r="O10" s="473"/>
      <c r="P10" s="473"/>
    </row>
    <row r="11" spans="1:159" customFormat="1" ht="57" x14ac:dyDescent="0.25">
      <c r="A11" s="496" t="s">
        <v>140</v>
      </c>
      <c r="B11" s="496"/>
      <c r="C11" s="496"/>
      <c r="D11" s="496"/>
      <c r="E11" s="496"/>
      <c r="F11" s="496"/>
      <c r="G11" s="547" t="s">
        <v>973</v>
      </c>
      <c r="H11" s="547"/>
      <c r="I11" s="547"/>
      <c r="J11" s="547"/>
      <c r="K11" s="547"/>
      <c r="L11" s="547"/>
      <c r="M11" s="547"/>
      <c r="N11" s="547"/>
      <c r="O11" s="547"/>
      <c r="P11" s="547"/>
      <c r="BL11" s="391" t="s">
        <v>140</v>
      </c>
      <c r="BM11" s="391" t="s">
        <v>0</v>
      </c>
      <c r="BN11" s="391" t="s">
        <v>0</v>
      </c>
      <c r="BO11" s="391" t="s">
        <v>0</v>
      </c>
      <c r="BP11" s="391" t="s">
        <v>0</v>
      </c>
      <c r="BQ11" s="391" t="s">
        <v>0</v>
      </c>
      <c r="BR11" s="593" t="s">
        <v>973</v>
      </c>
      <c r="BS11" s="593" t="s">
        <v>0</v>
      </c>
      <c r="BT11" s="593" t="s">
        <v>0</v>
      </c>
      <c r="BU11" s="593" t="s">
        <v>0</v>
      </c>
      <c r="BV11" s="593" t="s">
        <v>0</v>
      </c>
      <c r="BW11" s="593" t="s">
        <v>0</v>
      </c>
      <c r="BX11" s="593" t="s">
        <v>0</v>
      </c>
      <c r="BY11" s="593" t="s">
        <v>0</v>
      </c>
      <c r="BZ11" s="593" t="s">
        <v>0</v>
      </c>
      <c r="CA11" s="593" t="s">
        <v>0</v>
      </c>
    </row>
    <row r="12" spans="1:159" customFormat="1" ht="90.75" x14ac:dyDescent="0.25">
      <c r="A12" s="496" t="s">
        <v>139</v>
      </c>
      <c r="B12" s="496"/>
      <c r="C12" s="496"/>
      <c r="D12" s="496"/>
      <c r="E12" s="496"/>
      <c r="F12" s="496"/>
      <c r="G12" s="547" t="s">
        <v>974</v>
      </c>
      <c r="H12" s="547"/>
      <c r="I12" s="547"/>
      <c r="J12" s="547"/>
      <c r="K12" s="547"/>
      <c r="L12" s="547"/>
      <c r="M12" s="547"/>
      <c r="N12" s="547"/>
      <c r="O12" s="547"/>
      <c r="P12" s="547"/>
      <c r="CB12" s="391" t="s">
        <v>139</v>
      </c>
      <c r="CC12" s="391" t="s">
        <v>0</v>
      </c>
      <c r="CD12" s="391" t="s">
        <v>0</v>
      </c>
      <c r="CE12" s="391" t="s">
        <v>0</v>
      </c>
      <c r="CF12" s="391" t="s">
        <v>0</v>
      </c>
      <c r="CG12" s="391" t="s">
        <v>0</v>
      </c>
      <c r="CH12" s="593" t="s">
        <v>974</v>
      </c>
      <c r="CI12" s="593" t="s">
        <v>0</v>
      </c>
      <c r="CJ12" s="593" t="s">
        <v>0</v>
      </c>
      <c r="CK12" s="593" t="s">
        <v>0</v>
      </c>
      <c r="CL12" s="593" t="s">
        <v>0</v>
      </c>
      <c r="CM12" s="593" t="s">
        <v>0</v>
      </c>
      <c r="CN12" s="593" t="s">
        <v>0</v>
      </c>
      <c r="CO12" s="593" t="s">
        <v>0</v>
      </c>
      <c r="CP12" s="593" t="s">
        <v>0</v>
      </c>
      <c r="CQ12" s="593" t="s">
        <v>0</v>
      </c>
    </row>
    <row r="13" spans="1:159" customFormat="1" ht="67.5" x14ac:dyDescent="0.25">
      <c r="A13" s="548" t="s">
        <v>138</v>
      </c>
      <c r="B13" s="548"/>
      <c r="C13" s="548"/>
      <c r="D13" s="548"/>
      <c r="E13" s="548"/>
      <c r="F13" s="548"/>
      <c r="G13" s="547" t="s">
        <v>975</v>
      </c>
      <c r="H13" s="547"/>
      <c r="I13" s="547"/>
      <c r="J13" s="547"/>
      <c r="K13" s="547"/>
      <c r="L13" s="547"/>
      <c r="M13" s="547"/>
      <c r="N13" s="547"/>
      <c r="O13" s="547"/>
      <c r="P13" s="547"/>
      <c r="Q13" s="390" t="s">
        <v>138</v>
      </c>
      <c r="R13" s="389" t="s">
        <v>975</v>
      </c>
      <c r="S13" s="263"/>
      <c r="T13" s="263"/>
      <c r="U13" s="263"/>
      <c r="V13" s="263"/>
      <c r="W13" s="263"/>
      <c r="X13" s="263"/>
      <c r="Y13" s="263"/>
      <c r="Z13" s="263"/>
      <c r="AA13" s="263"/>
      <c r="CR13" s="391" t="s">
        <v>138</v>
      </c>
      <c r="CS13" s="391" t="s">
        <v>0</v>
      </c>
      <c r="CT13" s="391" t="s">
        <v>0</v>
      </c>
      <c r="CU13" s="391" t="s">
        <v>0</v>
      </c>
      <c r="CV13" s="391" t="s">
        <v>0</v>
      </c>
      <c r="CW13" s="391" t="s">
        <v>0</v>
      </c>
      <c r="CX13" s="593" t="s">
        <v>975</v>
      </c>
      <c r="CY13" s="593" t="s">
        <v>0</v>
      </c>
      <c r="CZ13" s="593" t="s">
        <v>0</v>
      </c>
      <c r="DA13" s="593" t="s">
        <v>0</v>
      </c>
      <c r="DB13" s="593" t="s">
        <v>0</v>
      </c>
      <c r="DC13" s="593" t="s">
        <v>0</v>
      </c>
      <c r="DD13" s="593" t="s">
        <v>0</v>
      </c>
      <c r="DE13" s="593" t="s">
        <v>0</v>
      </c>
      <c r="DF13" s="593" t="s">
        <v>0</v>
      </c>
      <c r="DG13" s="593" t="s">
        <v>0</v>
      </c>
    </row>
    <row r="14" spans="1:159" customFormat="1" ht="33.75" x14ac:dyDescent="0.25">
      <c r="A14" s="496" t="s">
        <v>137</v>
      </c>
      <c r="B14" s="496"/>
      <c r="C14" s="496"/>
      <c r="D14" s="496"/>
      <c r="E14" s="496"/>
      <c r="F14" s="496"/>
      <c r="G14" s="547" t="s">
        <v>304</v>
      </c>
      <c r="H14" s="547"/>
      <c r="I14" s="547"/>
      <c r="J14" s="547"/>
      <c r="K14" s="547"/>
      <c r="L14" s="547"/>
      <c r="M14" s="547"/>
      <c r="N14" s="547"/>
      <c r="O14" s="547"/>
      <c r="P14" s="547"/>
      <c r="Q14" s="390" t="s">
        <v>137</v>
      </c>
      <c r="R14" s="389" t="s">
        <v>304</v>
      </c>
      <c r="S14" s="263"/>
      <c r="T14" s="263"/>
      <c r="U14" s="263"/>
      <c r="V14" s="263"/>
      <c r="W14" s="263"/>
      <c r="X14" s="263"/>
      <c r="Y14" s="263"/>
      <c r="Z14" s="263"/>
      <c r="AA14" s="263"/>
      <c r="DH14" s="391" t="s">
        <v>137</v>
      </c>
      <c r="DI14" s="391" t="s">
        <v>0</v>
      </c>
      <c r="DJ14" s="391" t="s">
        <v>0</v>
      </c>
      <c r="DK14" s="391" t="s">
        <v>0</v>
      </c>
      <c r="DL14" s="391" t="s">
        <v>0</v>
      </c>
      <c r="DM14" s="391" t="s">
        <v>0</v>
      </c>
      <c r="DN14" s="593" t="s">
        <v>304</v>
      </c>
      <c r="DO14" s="593" t="s">
        <v>0</v>
      </c>
      <c r="DP14" s="593" t="s">
        <v>0</v>
      </c>
      <c r="DQ14" s="593" t="s">
        <v>0</v>
      </c>
      <c r="DR14" s="593" t="s">
        <v>0</v>
      </c>
      <c r="DS14" s="593" t="s">
        <v>0</v>
      </c>
      <c r="DT14" s="593" t="s">
        <v>0</v>
      </c>
      <c r="DU14" s="593" t="s">
        <v>0</v>
      </c>
      <c r="DV14" s="593" t="s">
        <v>0</v>
      </c>
      <c r="DW14" s="593" t="s">
        <v>0</v>
      </c>
    </row>
    <row r="15" spans="1:159" customFormat="1" ht="15" x14ac:dyDescent="0.25">
      <c r="A15" s="496" t="s">
        <v>136</v>
      </c>
      <c r="B15" s="496"/>
      <c r="C15" s="496"/>
      <c r="D15" s="496"/>
      <c r="E15" s="496"/>
      <c r="F15" s="496"/>
      <c r="G15" s="547"/>
      <c r="H15" s="547"/>
      <c r="I15" s="547"/>
      <c r="J15" s="547"/>
      <c r="K15" s="547"/>
      <c r="L15" s="547"/>
      <c r="M15" s="547"/>
      <c r="N15" s="547"/>
      <c r="O15" s="547"/>
      <c r="P15" s="547"/>
      <c r="DX15" s="391" t="s">
        <v>136</v>
      </c>
      <c r="DY15" s="391" t="s">
        <v>0</v>
      </c>
      <c r="DZ15" s="391" t="s">
        <v>0</v>
      </c>
      <c r="EA15" s="391" t="s">
        <v>0</v>
      </c>
      <c r="EB15" s="391" t="s">
        <v>0</v>
      </c>
      <c r="EC15" s="391" t="s">
        <v>0</v>
      </c>
      <c r="ED15" s="593" t="s">
        <v>0</v>
      </c>
      <c r="EE15" s="593" t="s">
        <v>0</v>
      </c>
      <c r="EF15" s="593" t="s">
        <v>0</v>
      </c>
      <c r="EG15" s="593" t="s">
        <v>0</v>
      </c>
      <c r="EH15" s="593" t="s">
        <v>0</v>
      </c>
      <c r="EI15" s="593" t="s">
        <v>0</v>
      </c>
      <c r="EJ15" s="593" t="s">
        <v>0</v>
      </c>
      <c r="EK15" s="593" t="s">
        <v>0</v>
      </c>
      <c r="EL15" s="593" t="s">
        <v>0</v>
      </c>
      <c r="EM15" s="593" t="s">
        <v>0</v>
      </c>
    </row>
    <row r="16" spans="1:159" customFormat="1" ht="15" x14ac:dyDescent="0.25">
      <c r="A16" s="496" t="s">
        <v>135</v>
      </c>
      <c r="B16" s="496"/>
      <c r="C16" s="496"/>
      <c r="D16" s="496"/>
      <c r="E16" s="496"/>
      <c r="F16" s="496"/>
      <c r="G16" s="547" t="s">
        <v>134</v>
      </c>
      <c r="H16" s="547"/>
      <c r="I16" s="547"/>
      <c r="J16" s="547"/>
      <c r="K16" s="547"/>
      <c r="L16" s="547"/>
      <c r="M16" s="547"/>
      <c r="N16" s="547"/>
      <c r="O16" s="547"/>
      <c r="P16" s="547"/>
      <c r="R16" s="255" t="s">
        <v>134</v>
      </c>
      <c r="EN16" s="391" t="s">
        <v>135</v>
      </c>
      <c r="EO16" s="391" t="s">
        <v>0</v>
      </c>
      <c r="EP16" s="391" t="s">
        <v>0</v>
      </c>
      <c r="EQ16" s="391" t="s">
        <v>0</v>
      </c>
      <c r="ER16" s="391" t="s">
        <v>0</v>
      </c>
      <c r="ES16" s="391" t="s">
        <v>0</v>
      </c>
      <c r="ET16" s="593" t="s">
        <v>134</v>
      </c>
      <c r="EU16" s="593" t="s">
        <v>0</v>
      </c>
      <c r="EV16" s="593" t="s">
        <v>0</v>
      </c>
      <c r="EW16" s="593" t="s">
        <v>0</v>
      </c>
      <c r="EX16" s="593" t="s">
        <v>0</v>
      </c>
      <c r="EY16" s="593" t="s">
        <v>0</v>
      </c>
      <c r="EZ16" s="593" t="s">
        <v>0</v>
      </c>
      <c r="FA16" s="593" t="s">
        <v>0</v>
      </c>
      <c r="FB16" s="593" t="s">
        <v>0</v>
      </c>
      <c r="FC16" s="593" t="s">
        <v>0</v>
      </c>
    </row>
    <row r="17" spans="1:232" customFormat="1" ht="15" x14ac:dyDescent="0.25">
      <c r="A17" s="496" t="s">
        <v>133</v>
      </c>
      <c r="B17" s="496"/>
      <c r="C17" s="496"/>
      <c r="D17" s="496"/>
      <c r="E17" s="496"/>
      <c r="F17" s="496"/>
      <c r="G17" s="547" t="s">
        <v>132</v>
      </c>
      <c r="H17" s="547"/>
      <c r="I17" s="547"/>
      <c r="J17" s="547"/>
      <c r="K17" s="547"/>
      <c r="L17" s="547"/>
      <c r="M17" s="547"/>
      <c r="N17" s="547"/>
      <c r="O17" s="547"/>
      <c r="P17" s="547"/>
      <c r="R17" s="255" t="s">
        <v>132</v>
      </c>
      <c r="FD17" s="391" t="s">
        <v>133</v>
      </c>
      <c r="FE17" s="391" t="s">
        <v>0</v>
      </c>
      <c r="FF17" s="391" t="s">
        <v>0</v>
      </c>
      <c r="FG17" s="391" t="s">
        <v>0</v>
      </c>
      <c r="FH17" s="391" t="s">
        <v>0</v>
      </c>
      <c r="FI17" s="391" t="s">
        <v>0</v>
      </c>
      <c r="FJ17" s="593" t="s">
        <v>132</v>
      </c>
      <c r="FK17" s="593" t="s">
        <v>0</v>
      </c>
      <c r="FL17" s="593" t="s">
        <v>0</v>
      </c>
      <c r="FM17" s="593" t="s">
        <v>0</v>
      </c>
      <c r="FN17" s="593" t="s">
        <v>0</v>
      </c>
      <c r="FO17" s="593" t="s">
        <v>0</v>
      </c>
      <c r="FP17" s="593" t="s">
        <v>0</v>
      </c>
      <c r="FQ17" s="593" t="s">
        <v>0</v>
      </c>
      <c r="FR17" s="593" t="s">
        <v>0</v>
      </c>
      <c r="FS17" s="593" t="s">
        <v>0</v>
      </c>
    </row>
    <row r="18" spans="1:232" customFormat="1" ht="6" customHeight="1" x14ac:dyDescent="0.25">
      <c r="A18" s="388"/>
      <c r="B18" s="265"/>
      <c r="C18" s="265"/>
      <c r="D18" s="265"/>
      <c r="E18" s="265"/>
      <c r="F18" s="261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19" spans="1:232" customFormat="1" ht="15" x14ac:dyDescent="0.25">
      <c r="A19" s="549" t="s">
        <v>384</v>
      </c>
      <c r="B19" s="549"/>
      <c r="C19" s="549"/>
      <c r="D19" s="549"/>
      <c r="E19" s="549"/>
      <c r="F19" s="549"/>
      <c r="G19" s="549"/>
      <c r="H19" s="549"/>
      <c r="I19" s="549"/>
      <c r="J19" s="549"/>
      <c r="K19" s="549"/>
      <c r="L19" s="549"/>
      <c r="M19" s="549"/>
      <c r="N19" s="549"/>
      <c r="O19" s="549"/>
      <c r="P19" s="549"/>
      <c r="FT19" s="433" t="s">
        <v>384</v>
      </c>
      <c r="FU19" s="433" t="s">
        <v>0</v>
      </c>
      <c r="FV19" s="433" t="s">
        <v>0</v>
      </c>
      <c r="FW19" s="433" t="s">
        <v>0</v>
      </c>
      <c r="FX19" s="433" t="s">
        <v>0</v>
      </c>
      <c r="FY19" s="433" t="s">
        <v>0</v>
      </c>
      <c r="FZ19" s="433" t="s">
        <v>0</v>
      </c>
      <c r="GA19" s="433" t="s">
        <v>0</v>
      </c>
      <c r="GB19" s="433" t="s">
        <v>0</v>
      </c>
      <c r="GC19" s="433" t="s">
        <v>0</v>
      </c>
      <c r="GD19" s="433" t="s">
        <v>0</v>
      </c>
      <c r="GE19" s="433" t="s">
        <v>0</v>
      </c>
      <c r="GF19" s="433" t="s">
        <v>0</v>
      </c>
      <c r="GG19" s="433" t="s">
        <v>0</v>
      </c>
      <c r="GH19" s="433" t="s">
        <v>0</v>
      </c>
      <c r="GI19" s="433" t="s">
        <v>0</v>
      </c>
    </row>
    <row r="20" spans="1:232" customFormat="1" ht="15" customHeight="1" x14ac:dyDescent="0.25">
      <c r="A20" s="529" t="s">
        <v>1</v>
      </c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29"/>
      <c r="M20" s="529"/>
      <c r="N20" s="529"/>
      <c r="O20" s="529"/>
      <c r="P20" s="529"/>
    </row>
    <row r="21" spans="1:232" customFormat="1" ht="6" customHeight="1" x14ac:dyDescent="0.25">
      <c r="A21" s="386"/>
      <c r="B21" s="386"/>
      <c r="C21" s="386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</row>
    <row r="22" spans="1:232" customFormat="1" ht="15" x14ac:dyDescent="0.25">
      <c r="A22" s="549" t="s">
        <v>691</v>
      </c>
      <c r="B22" s="549"/>
      <c r="C22" s="549"/>
      <c r="D22" s="549"/>
      <c r="E22" s="549"/>
      <c r="F22" s="549"/>
      <c r="G22" s="549"/>
      <c r="H22" s="549"/>
      <c r="I22" s="549"/>
      <c r="J22" s="549"/>
      <c r="K22" s="549"/>
      <c r="L22" s="549"/>
      <c r="M22" s="549"/>
      <c r="N22" s="549"/>
      <c r="O22" s="549"/>
      <c r="P22" s="549"/>
      <c r="GJ22" s="433" t="s">
        <v>691</v>
      </c>
      <c r="GK22" s="433" t="s">
        <v>0</v>
      </c>
      <c r="GL22" s="433" t="s">
        <v>0</v>
      </c>
      <c r="GM22" s="433" t="s">
        <v>0</v>
      </c>
      <c r="GN22" s="433" t="s">
        <v>0</v>
      </c>
      <c r="GO22" s="433" t="s">
        <v>0</v>
      </c>
      <c r="GP22" s="433" t="s">
        <v>0</v>
      </c>
      <c r="GQ22" s="433" t="s">
        <v>0</v>
      </c>
      <c r="GR22" s="433" t="s">
        <v>0</v>
      </c>
      <c r="GS22" s="433" t="s">
        <v>0</v>
      </c>
      <c r="GT22" s="433" t="s">
        <v>0</v>
      </c>
      <c r="GU22" s="433" t="s">
        <v>0</v>
      </c>
      <c r="GV22" s="433" t="s">
        <v>0</v>
      </c>
      <c r="GW22" s="433" t="s">
        <v>0</v>
      </c>
      <c r="GX22" s="433" t="s">
        <v>0</v>
      </c>
      <c r="GY22" s="433" t="s">
        <v>0</v>
      </c>
    </row>
    <row r="23" spans="1:232" customFormat="1" ht="15" x14ac:dyDescent="0.25">
      <c r="A23" s="529" t="s">
        <v>130</v>
      </c>
      <c r="B23" s="529"/>
      <c r="C23" s="529"/>
      <c r="D23" s="529"/>
      <c r="E23" s="529"/>
      <c r="F23" s="529"/>
      <c r="G23" s="529"/>
      <c r="H23" s="529"/>
      <c r="I23" s="529"/>
      <c r="J23" s="529"/>
      <c r="K23" s="529"/>
      <c r="L23" s="529"/>
      <c r="M23" s="529"/>
      <c r="N23" s="529"/>
      <c r="O23" s="529"/>
      <c r="P23" s="529"/>
    </row>
    <row r="24" spans="1:232" customFormat="1" ht="17.25" customHeight="1" x14ac:dyDescent="0.25">
      <c r="A24" s="550" t="s">
        <v>690</v>
      </c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</row>
    <row r="25" spans="1:232" customFormat="1" ht="8.25" customHeight="1" x14ac:dyDescent="0.25">
      <c r="A25" s="385"/>
      <c r="B25" s="385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</row>
    <row r="26" spans="1:232" customFormat="1" ht="15" x14ac:dyDescent="0.25">
      <c r="A26" s="549" t="s">
        <v>382</v>
      </c>
      <c r="B26" s="549"/>
      <c r="C26" s="549"/>
      <c r="D26" s="549"/>
      <c r="E26" s="549"/>
      <c r="F26" s="549"/>
      <c r="G26" s="549"/>
      <c r="H26" s="549"/>
      <c r="I26" s="549"/>
      <c r="J26" s="549"/>
      <c r="K26" s="549"/>
      <c r="L26" s="549"/>
      <c r="M26" s="549"/>
      <c r="N26" s="549"/>
      <c r="O26" s="549"/>
      <c r="P26" s="549"/>
      <c r="GZ26" s="433" t="s">
        <v>382</v>
      </c>
      <c r="HA26" s="433" t="s">
        <v>0</v>
      </c>
      <c r="HB26" s="433" t="s">
        <v>0</v>
      </c>
      <c r="HC26" s="433" t="s">
        <v>0</v>
      </c>
      <c r="HD26" s="433" t="s">
        <v>0</v>
      </c>
      <c r="HE26" s="433" t="s">
        <v>0</v>
      </c>
      <c r="HF26" s="433" t="s">
        <v>0</v>
      </c>
      <c r="HG26" s="433" t="s">
        <v>0</v>
      </c>
      <c r="HH26" s="433" t="s">
        <v>0</v>
      </c>
      <c r="HI26" s="433" t="s">
        <v>0</v>
      </c>
      <c r="HJ26" s="433" t="s">
        <v>0</v>
      </c>
      <c r="HK26" s="433" t="s">
        <v>0</v>
      </c>
      <c r="HL26" s="433" t="s">
        <v>0</v>
      </c>
      <c r="HM26" s="433" t="s">
        <v>0</v>
      </c>
      <c r="HN26" s="433" t="s">
        <v>0</v>
      </c>
      <c r="HO26" s="433" t="s">
        <v>0</v>
      </c>
    </row>
    <row r="27" spans="1:232" customFormat="1" ht="11.25" customHeight="1" x14ac:dyDescent="0.25">
      <c r="A27" s="529" t="s">
        <v>129</v>
      </c>
      <c r="B27" s="529"/>
      <c r="C27" s="529"/>
      <c r="D27" s="529"/>
      <c r="E27" s="529"/>
      <c r="F27" s="529"/>
      <c r="G27" s="529"/>
      <c r="H27" s="529"/>
      <c r="I27" s="529"/>
      <c r="J27" s="529"/>
      <c r="K27" s="529"/>
      <c r="L27" s="529"/>
      <c r="M27" s="529"/>
      <c r="N27" s="529"/>
      <c r="O27" s="529"/>
      <c r="P27" s="529"/>
    </row>
    <row r="28" spans="1:232" customFormat="1" ht="12" customHeight="1" x14ac:dyDescent="0.25">
      <c r="A28" s="265" t="s">
        <v>128</v>
      </c>
      <c r="B28" s="384" t="s">
        <v>127</v>
      </c>
      <c r="C28" s="256" t="s">
        <v>126</v>
      </c>
      <c r="D28" s="256"/>
      <c r="E28" s="256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232" customFormat="1" ht="15" x14ac:dyDescent="0.25">
      <c r="A29" s="265" t="s">
        <v>125</v>
      </c>
      <c r="B29" s="530"/>
      <c r="C29" s="530"/>
      <c r="D29" s="530"/>
      <c r="E29" s="530"/>
      <c r="F29" s="530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HP29" s="593" t="s">
        <v>0</v>
      </c>
      <c r="HQ29" s="593" t="s">
        <v>0</v>
      </c>
      <c r="HR29" s="593" t="s">
        <v>0</v>
      </c>
      <c r="HS29" s="593" t="s">
        <v>0</v>
      </c>
      <c r="HT29" s="593" t="s">
        <v>0</v>
      </c>
    </row>
    <row r="30" spans="1:232" customFormat="1" ht="10.5" customHeight="1" x14ac:dyDescent="0.25">
      <c r="A30" s="265"/>
      <c r="B30" s="531" t="s">
        <v>124</v>
      </c>
      <c r="C30" s="531"/>
      <c r="D30" s="531"/>
      <c r="E30" s="531"/>
      <c r="F30" s="531"/>
      <c r="G30" s="380"/>
      <c r="H30" s="380"/>
      <c r="I30" s="380"/>
      <c r="J30" s="380"/>
      <c r="K30" s="380"/>
      <c r="L30" s="380"/>
      <c r="M30" s="380"/>
      <c r="N30" s="380"/>
      <c r="O30" s="382"/>
      <c r="P30" s="380"/>
    </row>
    <row r="31" spans="1:232" customFormat="1" ht="9.75" customHeight="1" x14ac:dyDescent="0.25">
      <c r="A31" s="265"/>
      <c r="B31" s="265"/>
      <c r="C31" s="265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0"/>
      <c r="P31" s="380"/>
    </row>
    <row r="32" spans="1:232" customFormat="1" ht="15" x14ac:dyDescent="0.25">
      <c r="A32" s="377" t="s">
        <v>123</v>
      </c>
      <c r="B32" s="262"/>
      <c r="C32" s="532" t="s">
        <v>976</v>
      </c>
      <c r="D32" s="532"/>
      <c r="E32" s="532"/>
      <c r="F32" s="532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HU32" s="263" t="s">
        <v>976</v>
      </c>
      <c r="HV32" s="263" t="s">
        <v>0</v>
      </c>
      <c r="HW32" s="263" t="s">
        <v>0</v>
      </c>
      <c r="HX32" s="263" t="s">
        <v>0</v>
      </c>
    </row>
    <row r="33" spans="1:240" customFormat="1" ht="9.75" customHeight="1" x14ac:dyDescent="0.25">
      <c r="A33" s="265"/>
      <c r="B33" s="262"/>
      <c r="C33" s="379"/>
      <c r="D33" s="378"/>
      <c r="E33" s="378"/>
      <c r="F33" s="378"/>
      <c r="G33" s="363"/>
      <c r="H33" s="363"/>
      <c r="I33" s="363"/>
      <c r="J33" s="363"/>
      <c r="K33" s="363"/>
      <c r="L33" s="363"/>
      <c r="M33" s="363"/>
      <c r="N33" s="363"/>
      <c r="O33" s="363"/>
      <c r="P33" s="363"/>
    </row>
    <row r="34" spans="1:240" customFormat="1" ht="12" customHeight="1" x14ac:dyDescent="0.25">
      <c r="A34" s="377" t="s">
        <v>122</v>
      </c>
      <c r="B34" s="262"/>
      <c r="C34" s="301"/>
      <c r="D34" s="369">
        <v>24111.05</v>
      </c>
      <c r="E34" s="364" t="s">
        <v>113</v>
      </c>
      <c r="G34" s="262"/>
      <c r="H34" s="262"/>
      <c r="I34" s="262"/>
      <c r="J34" s="262"/>
      <c r="K34" s="262"/>
      <c r="L34" s="262"/>
      <c r="M34" s="262"/>
      <c r="N34" s="376"/>
      <c r="O34" s="376"/>
      <c r="P34" s="262"/>
    </row>
    <row r="35" spans="1:240" customFormat="1" ht="12" customHeight="1" x14ac:dyDescent="0.25">
      <c r="A35" s="265"/>
      <c r="B35" s="375" t="s">
        <v>121</v>
      </c>
      <c r="C35" s="374"/>
      <c r="D35" s="373"/>
      <c r="E35" s="364"/>
      <c r="G35" s="262"/>
    </row>
    <row r="36" spans="1:240" customFormat="1" ht="12" customHeight="1" x14ac:dyDescent="0.25">
      <c r="A36" s="265"/>
      <c r="B36" s="371" t="s">
        <v>120</v>
      </c>
      <c r="C36" s="301"/>
      <c r="D36" s="369">
        <v>16814.759999999998</v>
      </c>
      <c r="E36" s="364" t="s">
        <v>113</v>
      </c>
      <c r="I36" s="262"/>
      <c r="K36" s="262" t="s">
        <v>119</v>
      </c>
      <c r="L36" s="262"/>
      <c r="M36" s="262"/>
      <c r="N36" s="372"/>
      <c r="O36" s="369">
        <v>3542.45</v>
      </c>
      <c r="P36" s="364" t="s">
        <v>113</v>
      </c>
    </row>
    <row r="37" spans="1:240" customFormat="1" ht="12" customHeight="1" x14ac:dyDescent="0.25">
      <c r="A37" s="265"/>
      <c r="B37" s="371" t="s">
        <v>118</v>
      </c>
      <c r="C37" s="370"/>
      <c r="D37" s="367">
        <v>2078.89</v>
      </c>
      <c r="E37" s="364" t="s">
        <v>113</v>
      </c>
      <c r="I37" s="262"/>
      <c r="K37" s="262" t="s">
        <v>117</v>
      </c>
      <c r="L37" s="262"/>
      <c r="M37" s="262"/>
      <c r="N37" s="372"/>
      <c r="O37" s="369">
        <v>664.37</v>
      </c>
      <c r="P37" s="364" t="s">
        <v>113</v>
      </c>
    </row>
    <row r="38" spans="1:240" customFormat="1" ht="12" customHeight="1" x14ac:dyDescent="0.25">
      <c r="A38" s="265"/>
      <c r="B38" s="371" t="s">
        <v>116</v>
      </c>
      <c r="C38" s="370"/>
      <c r="D38" s="367">
        <v>4304.01</v>
      </c>
      <c r="E38" s="364" t="s">
        <v>113</v>
      </c>
      <c r="I38" s="262"/>
      <c r="K38" s="262" t="s">
        <v>115</v>
      </c>
      <c r="L38" s="262"/>
      <c r="M38" s="262"/>
      <c r="N38" s="368"/>
      <c r="O38" s="367">
        <v>6831.44</v>
      </c>
      <c r="P38" s="366" t="s">
        <v>111</v>
      </c>
    </row>
    <row r="39" spans="1:240" customFormat="1" ht="12" customHeight="1" x14ac:dyDescent="0.25">
      <c r="A39" s="265"/>
      <c r="B39" s="371" t="s">
        <v>114</v>
      </c>
      <c r="C39" s="370"/>
      <c r="D39" s="369">
        <v>913.39</v>
      </c>
      <c r="E39" s="364" t="s">
        <v>113</v>
      </c>
      <c r="I39" s="262"/>
      <c r="K39" s="262" t="s">
        <v>112</v>
      </c>
      <c r="L39" s="262"/>
      <c r="M39" s="262"/>
      <c r="N39" s="368"/>
      <c r="O39" s="367">
        <v>964.05</v>
      </c>
      <c r="P39" s="366" t="s">
        <v>111</v>
      </c>
    </row>
    <row r="40" spans="1:240" customFormat="1" ht="9.75" customHeight="1" x14ac:dyDescent="0.25">
      <c r="A40" s="265"/>
      <c r="B40" s="262"/>
      <c r="D40" s="365"/>
      <c r="E40" s="364"/>
      <c r="H40" s="262"/>
      <c r="I40" s="262"/>
      <c r="J40" s="262"/>
      <c r="K40" s="262"/>
      <c r="L40" s="262"/>
      <c r="M40" s="262"/>
      <c r="N40" s="363"/>
      <c r="O40" s="363"/>
      <c r="P40" s="262"/>
    </row>
    <row r="41" spans="1:240" customFormat="1" ht="11.25" customHeight="1" x14ac:dyDescent="0.25">
      <c r="A41" s="533" t="s">
        <v>110</v>
      </c>
      <c r="B41" s="534" t="s">
        <v>109</v>
      </c>
      <c r="C41" s="535" t="s">
        <v>108</v>
      </c>
      <c r="D41" s="536"/>
      <c r="E41" s="536"/>
      <c r="F41" s="536"/>
      <c r="G41" s="537"/>
      <c r="H41" s="534" t="s">
        <v>107</v>
      </c>
      <c r="I41" s="534" t="s">
        <v>106</v>
      </c>
      <c r="J41" s="534"/>
      <c r="K41" s="534"/>
      <c r="L41" s="535" t="s">
        <v>5</v>
      </c>
      <c r="M41" s="536"/>
      <c r="N41" s="536"/>
      <c r="O41" s="536"/>
      <c r="P41" s="537"/>
    </row>
    <row r="42" spans="1:240" customFormat="1" ht="11.25" customHeight="1" x14ac:dyDescent="0.25">
      <c r="A42" s="533"/>
      <c r="B42" s="534"/>
      <c r="C42" s="538"/>
      <c r="D42" s="539"/>
      <c r="E42" s="539"/>
      <c r="F42" s="539"/>
      <c r="G42" s="540"/>
      <c r="H42" s="534"/>
      <c r="I42" s="534"/>
      <c r="J42" s="534"/>
      <c r="K42" s="534"/>
      <c r="L42" s="541"/>
      <c r="M42" s="542"/>
      <c r="N42" s="542"/>
      <c r="O42" s="542"/>
      <c r="P42" s="543"/>
    </row>
    <row r="43" spans="1:240" customFormat="1" ht="54" customHeight="1" x14ac:dyDescent="0.25">
      <c r="A43" s="533"/>
      <c r="B43" s="534"/>
      <c r="C43" s="541"/>
      <c r="D43" s="542"/>
      <c r="E43" s="542"/>
      <c r="F43" s="542"/>
      <c r="G43" s="543"/>
      <c r="H43" s="534"/>
      <c r="I43" s="361" t="s">
        <v>105</v>
      </c>
      <c r="J43" s="361" t="s">
        <v>100</v>
      </c>
      <c r="K43" s="361" t="s">
        <v>104</v>
      </c>
      <c r="L43" s="361" t="s">
        <v>103</v>
      </c>
      <c r="M43" s="361" t="s">
        <v>102</v>
      </c>
      <c r="N43" s="361" t="s">
        <v>101</v>
      </c>
      <c r="O43" s="361" t="s">
        <v>100</v>
      </c>
      <c r="P43" s="361" t="s">
        <v>99</v>
      </c>
    </row>
    <row r="44" spans="1:240" customFormat="1" ht="13.5" customHeight="1" x14ac:dyDescent="0.25">
      <c r="A44" s="360">
        <v>1</v>
      </c>
      <c r="B44" s="359">
        <v>2</v>
      </c>
      <c r="C44" s="544">
        <v>3</v>
      </c>
      <c r="D44" s="545"/>
      <c r="E44" s="545"/>
      <c r="F44" s="545"/>
      <c r="G44" s="546"/>
      <c r="H44" s="359">
        <v>4</v>
      </c>
      <c r="I44" s="359">
        <v>5</v>
      </c>
      <c r="J44" s="359">
        <v>6</v>
      </c>
      <c r="K44" s="359">
        <v>7</v>
      </c>
      <c r="L44" s="359">
        <v>8</v>
      </c>
      <c r="M44" s="359">
        <v>9</v>
      </c>
      <c r="N44" s="359">
        <v>10</v>
      </c>
      <c r="O44" s="359">
        <v>11</v>
      </c>
      <c r="P44" s="359">
        <v>12</v>
      </c>
    </row>
    <row r="45" spans="1:240" customFormat="1" ht="15" x14ac:dyDescent="0.25">
      <c r="A45" s="520" t="s">
        <v>689</v>
      </c>
      <c r="B45" s="521"/>
      <c r="C45" s="521"/>
      <c r="D45" s="521"/>
      <c r="E45" s="521"/>
      <c r="F45" s="521"/>
      <c r="G45" s="521"/>
      <c r="H45" s="521"/>
      <c r="I45" s="521"/>
      <c r="J45" s="521"/>
      <c r="K45" s="521"/>
      <c r="L45" s="521"/>
      <c r="M45" s="521"/>
      <c r="N45" s="521"/>
      <c r="O45" s="521"/>
      <c r="P45" s="522"/>
      <c r="HY45" s="594" t="s">
        <v>689</v>
      </c>
    </row>
    <row r="46" spans="1:240" customFormat="1" ht="22.5" x14ac:dyDescent="0.25">
      <c r="A46" s="318" t="s">
        <v>7</v>
      </c>
      <c r="B46" s="312" t="s">
        <v>688</v>
      </c>
      <c r="C46" s="523" t="s">
        <v>687</v>
      </c>
      <c r="D46" s="523"/>
      <c r="E46" s="523"/>
      <c r="F46" s="523"/>
      <c r="G46" s="523"/>
      <c r="H46" s="311" t="s">
        <v>547</v>
      </c>
      <c r="I46" s="309">
        <v>275</v>
      </c>
      <c r="J46" s="317">
        <v>1</v>
      </c>
      <c r="K46" s="317">
        <v>275</v>
      </c>
      <c r="L46" s="310"/>
      <c r="M46" s="309"/>
      <c r="N46" s="336"/>
      <c r="O46" s="309"/>
      <c r="P46" s="335"/>
      <c r="HY46" s="594"/>
      <c r="HZ46" s="272" t="s">
        <v>687</v>
      </c>
      <c r="IA46" s="272" t="s">
        <v>0</v>
      </c>
      <c r="IB46" s="272" t="s">
        <v>0</v>
      </c>
      <c r="IC46" s="272" t="s">
        <v>0</v>
      </c>
      <c r="ID46" s="272" t="s">
        <v>0</v>
      </c>
    </row>
    <row r="47" spans="1:240" customFormat="1" ht="15" x14ac:dyDescent="0.25">
      <c r="A47" s="595"/>
      <c r="B47" s="596"/>
      <c r="C47" s="588" t="s">
        <v>686</v>
      </c>
      <c r="D47" s="588"/>
      <c r="E47" s="588"/>
      <c r="F47" s="588"/>
      <c r="G47" s="588"/>
      <c r="H47" s="588"/>
      <c r="I47" s="588"/>
      <c r="J47" s="588"/>
      <c r="K47" s="588"/>
      <c r="L47" s="588"/>
      <c r="M47" s="588"/>
      <c r="N47" s="588"/>
      <c r="O47" s="588"/>
      <c r="P47" s="597"/>
      <c r="HY47" s="594"/>
      <c r="HZ47" s="272"/>
      <c r="IA47" s="272"/>
      <c r="IB47" s="272"/>
      <c r="IC47" s="272"/>
      <c r="ID47" s="272"/>
      <c r="IE47" s="257" t="s">
        <v>686</v>
      </c>
    </row>
    <row r="48" spans="1:240" customFormat="1" ht="22.5" x14ac:dyDescent="0.25">
      <c r="A48" s="350"/>
      <c r="B48" s="290" t="s">
        <v>734</v>
      </c>
      <c r="C48" s="518" t="s">
        <v>532</v>
      </c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28"/>
      <c r="HY48" s="594"/>
      <c r="HZ48" s="272"/>
      <c r="IA48" s="272"/>
      <c r="IB48" s="272"/>
      <c r="IC48" s="272"/>
      <c r="ID48" s="272"/>
      <c r="IF48" s="257" t="s">
        <v>532</v>
      </c>
    </row>
    <row r="49" spans="1:246" customFormat="1" ht="22.5" x14ac:dyDescent="0.25">
      <c r="A49" s="350"/>
      <c r="B49" s="290" t="s">
        <v>496</v>
      </c>
      <c r="C49" s="518" t="s">
        <v>487</v>
      </c>
      <c r="D49" s="518"/>
      <c r="E49" s="518"/>
      <c r="F49" s="518"/>
      <c r="G49" s="518"/>
      <c r="H49" s="518"/>
      <c r="I49" s="518"/>
      <c r="J49" s="518"/>
      <c r="K49" s="518"/>
      <c r="L49" s="518"/>
      <c r="M49" s="518"/>
      <c r="N49" s="518"/>
      <c r="O49" s="518"/>
      <c r="P49" s="528"/>
      <c r="HY49" s="594"/>
      <c r="HZ49" s="272"/>
      <c r="IA49" s="272"/>
      <c r="IB49" s="272"/>
      <c r="IC49" s="272"/>
      <c r="ID49" s="272"/>
      <c r="IF49" s="257" t="s">
        <v>487</v>
      </c>
    </row>
    <row r="50" spans="1:246" customFormat="1" ht="15" x14ac:dyDescent="0.25">
      <c r="A50" s="334"/>
      <c r="B50" s="325" t="s">
        <v>7</v>
      </c>
      <c r="C50" s="496" t="s">
        <v>753</v>
      </c>
      <c r="D50" s="496"/>
      <c r="E50" s="496"/>
      <c r="F50" s="496"/>
      <c r="G50" s="496"/>
      <c r="H50" s="324" t="s">
        <v>749</v>
      </c>
      <c r="I50" s="321"/>
      <c r="J50" s="321"/>
      <c r="K50" s="332">
        <v>3438.27</v>
      </c>
      <c r="L50" s="322"/>
      <c r="M50" s="321"/>
      <c r="N50" s="322"/>
      <c r="O50" s="321"/>
      <c r="P50" s="320">
        <v>1719719.51</v>
      </c>
      <c r="HY50" s="594"/>
      <c r="HZ50" s="272"/>
      <c r="IA50" s="272"/>
      <c r="IB50" s="272"/>
      <c r="IC50" s="272"/>
      <c r="ID50" s="272"/>
      <c r="IG50" s="391" t="s">
        <v>753</v>
      </c>
    </row>
    <row r="51" spans="1:246" customFormat="1" ht="22.5" x14ac:dyDescent="0.25">
      <c r="A51" s="333"/>
      <c r="B51" s="325" t="s">
        <v>887</v>
      </c>
      <c r="C51" s="496" t="s">
        <v>886</v>
      </c>
      <c r="D51" s="496"/>
      <c r="E51" s="496"/>
      <c r="F51" s="496"/>
      <c r="G51" s="496"/>
      <c r="H51" s="324" t="s">
        <v>749</v>
      </c>
      <c r="I51" s="332">
        <v>9.06</v>
      </c>
      <c r="J51" s="321" t="s">
        <v>977</v>
      </c>
      <c r="K51" s="332">
        <v>3438.27</v>
      </c>
      <c r="L51" s="330"/>
      <c r="M51" s="329"/>
      <c r="N51" s="328">
        <v>500.17</v>
      </c>
      <c r="O51" s="321"/>
      <c r="P51" s="320">
        <v>1719719.51</v>
      </c>
      <c r="Q51" s="327"/>
      <c r="R51" s="327"/>
      <c r="HY51" s="594"/>
      <c r="HZ51" s="272"/>
      <c r="IA51" s="272"/>
      <c r="IB51" s="272"/>
      <c r="IC51" s="272"/>
      <c r="ID51" s="272"/>
      <c r="IG51" s="391"/>
      <c r="IH51" s="391" t="s">
        <v>886</v>
      </c>
    </row>
    <row r="52" spans="1:246" customFormat="1" ht="15" x14ac:dyDescent="0.25">
      <c r="A52" s="291"/>
      <c r="B52" s="290"/>
      <c r="C52" s="524" t="s">
        <v>56</v>
      </c>
      <c r="D52" s="524"/>
      <c r="E52" s="524"/>
      <c r="F52" s="524"/>
      <c r="G52" s="524"/>
      <c r="H52" s="311"/>
      <c r="I52" s="309"/>
      <c r="J52" s="309"/>
      <c r="K52" s="309"/>
      <c r="L52" s="310"/>
      <c r="M52" s="309"/>
      <c r="N52" s="319"/>
      <c r="O52" s="309"/>
      <c r="P52" s="308">
        <v>1719719.51</v>
      </c>
      <c r="Q52" s="327"/>
      <c r="R52" s="327"/>
      <c r="HY52" s="594"/>
      <c r="HZ52" s="272"/>
      <c r="IA52" s="272"/>
      <c r="IB52" s="272"/>
      <c r="IC52" s="272"/>
      <c r="ID52" s="272"/>
      <c r="IG52" s="391"/>
      <c r="IH52" s="391"/>
      <c r="II52" s="272" t="s">
        <v>56</v>
      </c>
    </row>
    <row r="53" spans="1:246" customFormat="1" ht="15" x14ac:dyDescent="0.25">
      <c r="A53" s="326"/>
      <c r="B53" s="325"/>
      <c r="C53" s="496" t="s">
        <v>55</v>
      </c>
      <c r="D53" s="496"/>
      <c r="E53" s="496"/>
      <c r="F53" s="496"/>
      <c r="G53" s="496"/>
      <c r="H53" s="324"/>
      <c r="I53" s="321"/>
      <c r="J53" s="321"/>
      <c r="K53" s="321"/>
      <c r="L53" s="322"/>
      <c r="M53" s="321"/>
      <c r="N53" s="322"/>
      <c r="O53" s="321"/>
      <c r="P53" s="320">
        <v>1719719.51</v>
      </c>
      <c r="HY53" s="594"/>
      <c r="HZ53" s="272"/>
      <c r="IA53" s="272"/>
      <c r="IB53" s="272"/>
      <c r="IC53" s="272"/>
      <c r="ID53" s="272"/>
      <c r="IG53" s="391"/>
      <c r="IH53" s="391"/>
      <c r="II53" s="272"/>
      <c r="IJ53" s="391" t="s">
        <v>55</v>
      </c>
    </row>
    <row r="54" spans="1:246" customFormat="1" ht="22.5" x14ac:dyDescent="0.25">
      <c r="A54" s="326"/>
      <c r="B54" s="325" t="s">
        <v>679</v>
      </c>
      <c r="C54" s="496" t="s">
        <v>678</v>
      </c>
      <c r="D54" s="496"/>
      <c r="E54" s="496"/>
      <c r="F54" s="496"/>
      <c r="G54" s="496"/>
      <c r="H54" s="324" t="s">
        <v>51</v>
      </c>
      <c r="I54" s="323">
        <v>89</v>
      </c>
      <c r="J54" s="321"/>
      <c r="K54" s="323">
        <v>89</v>
      </c>
      <c r="L54" s="322"/>
      <c r="M54" s="321"/>
      <c r="N54" s="322"/>
      <c r="O54" s="321"/>
      <c r="P54" s="320">
        <v>1530550.36</v>
      </c>
      <c r="HY54" s="594"/>
      <c r="HZ54" s="272"/>
      <c r="IA54" s="272"/>
      <c r="IB54" s="272"/>
      <c r="IC54" s="272"/>
      <c r="ID54" s="272"/>
      <c r="IG54" s="391"/>
      <c r="IH54" s="391"/>
      <c r="II54" s="272"/>
      <c r="IJ54" s="391" t="s">
        <v>678</v>
      </c>
    </row>
    <row r="55" spans="1:246" customFormat="1" ht="22.5" x14ac:dyDescent="0.25">
      <c r="A55" s="326"/>
      <c r="B55" s="325" t="s">
        <v>677</v>
      </c>
      <c r="C55" s="496" t="s">
        <v>676</v>
      </c>
      <c r="D55" s="496"/>
      <c r="E55" s="496"/>
      <c r="F55" s="496"/>
      <c r="G55" s="496"/>
      <c r="H55" s="324" t="s">
        <v>51</v>
      </c>
      <c r="I55" s="323">
        <v>41</v>
      </c>
      <c r="J55" s="321"/>
      <c r="K55" s="323">
        <v>41</v>
      </c>
      <c r="L55" s="322"/>
      <c r="M55" s="321"/>
      <c r="N55" s="322"/>
      <c r="O55" s="321"/>
      <c r="P55" s="320">
        <v>705085</v>
      </c>
      <c r="HY55" s="594"/>
      <c r="HZ55" s="272"/>
      <c r="IA55" s="272"/>
      <c r="IB55" s="272"/>
      <c r="IC55" s="272"/>
      <c r="ID55" s="272"/>
      <c r="IG55" s="391"/>
      <c r="IH55" s="391"/>
      <c r="II55" s="272"/>
      <c r="IJ55" s="391" t="s">
        <v>676</v>
      </c>
    </row>
    <row r="56" spans="1:246" customFormat="1" ht="15" x14ac:dyDescent="0.25">
      <c r="A56" s="314"/>
      <c r="B56" s="313"/>
      <c r="C56" s="524" t="s">
        <v>49</v>
      </c>
      <c r="D56" s="524"/>
      <c r="E56" s="524"/>
      <c r="F56" s="524"/>
      <c r="G56" s="524"/>
      <c r="H56" s="311"/>
      <c r="I56" s="309"/>
      <c r="J56" s="309"/>
      <c r="K56" s="309"/>
      <c r="L56" s="310"/>
      <c r="M56" s="309"/>
      <c r="N56" s="319">
        <v>14383.11</v>
      </c>
      <c r="O56" s="309"/>
      <c r="P56" s="308">
        <v>3955354.87</v>
      </c>
      <c r="HY56" s="594"/>
      <c r="HZ56" s="272"/>
      <c r="IA56" s="272"/>
      <c r="IB56" s="272"/>
      <c r="IC56" s="272"/>
      <c r="ID56" s="272"/>
      <c r="IG56" s="391"/>
      <c r="IH56" s="391"/>
      <c r="II56" s="272"/>
      <c r="IJ56" s="391"/>
      <c r="IK56" s="272" t="s">
        <v>49</v>
      </c>
    </row>
    <row r="57" spans="1:246" customFormat="1" ht="45" x14ac:dyDescent="0.25">
      <c r="A57" s="318" t="s">
        <v>86</v>
      </c>
      <c r="B57" s="312" t="s">
        <v>685</v>
      </c>
      <c r="C57" s="523" t="s">
        <v>684</v>
      </c>
      <c r="D57" s="523"/>
      <c r="E57" s="523"/>
      <c r="F57" s="523"/>
      <c r="G57" s="523"/>
      <c r="H57" s="311" t="s">
        <v>682</v>
      </c>
      <c r="I57" s="309">
        <v>2.75</v>
      </c>
      <c r="J57" s="317">
        <v>1</v>
      </c>
      <c r="K57" s="341">
        <v>2.75</v>
      </c>
      <c r="L57" s="310"/>
      <c r="M57" s="309"/>
      <c r="N57" s="336"/>
      <c r="O57" s="309"/>
      <c r="P57" s="335"/>
      <c r="HY57" s="594"/>
      <c r="HZ57" s="272" t="s">
        <v>684</v>
      </c>
      <c r="IA57" s="272" t="s">
        <v>0</v>
      </c>
      <c r="IB57" s="272" t="s">
        <v>0</v>
      </c>
      <c r="IC57" s="272" t="s">
        <v>0</v>
      </c>
      <c r="ID57" s="272" t="s">
        <v>0</v>
      </c>
      <c r="IG57" s="391"/>
      <c r="IH57" s="391"/>
      <c r="II57" s="272"/>
      <c r="IJ57" s="391"/>
      <c r="IK57" s="272"/>
    </row>
    <row r="58" spans="1:246" customFormat="1" ht="22.5" x14ac:dyDescent="0.25">
      <c r="A58" s="350"/>
      <c r="B58" s="290" t="s">
        <v>734</v>
      </c>
      <c r="C58" s="518" t="s">
        <v>532</v>
      </c>
      <c r="D58" s="518"/>
      <c r="E58" s="518"/>
      <c r="F58" s="518"/>
      <c r="G58" s="518"/>
      <c r="H58" s="518"/>
      <c r="I58" s="518"/>
      <c r="J58" s="518"/>
      <c r="K58" s="518"/>
      <c r="L58" s="518"/>
      <c r="M58" s="518"/>
      <c r="N58" s="518"/>
      <c r="O58" s="518"/>
      <c r="P58" s="528"/>
      <c r="HY58" s="594"/>
      <c r="HZ58" s="272"/>
      <c r="IA58" s="272"/>
      <c r="IB58" s="272"/>
      <c r="IC58" s="272"/>
      <c r="ID58" s="272"/>
      <c r="IF58" s="257" t="s">
        <v>532</v>
      </c>
      <c r="IG58" s="391"/>
      <c r="IH58" s="391"/>
      <c r="II58" s="272"/>
      <c r="IJ58" s="391"/>
      <c r="IK58" s="272"/>
    </row>
    <row r="59" spans="1:246" customFormat="1" ht="22.5" x14ac:dyDescent="0.25">
      <c r="A59" s="350"/>
      <c r="B59" s="290" t="s">
        <v>496</v>
      </c>
      <c r="C59" s="518" t="s">
        <v>487</v>
      </c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 s="518"/>
      <c r="P59" s="528"/>
      <c r="HY59" s="594"/>
      <c r="HZ59" s="272"/>
      <c r="IA59" s="272"/>
      <c r="IB59" s="272"/>
      <c r="IC59" s="272"/>
      <c r="ID59" s="272"/>
      <c r="IF59" s="257" t="s">
        <v>487</v>
      </c>
      <c r="IG59" s="391"/>
      <c r="IH59" s="391"/>
      <c r="II59" s="272"/>
      <c r="IJ59" s="391"/>
      <c r="IK59" s="272"/>
    </row>
    <row r="60" spans="1:246" customFormat="1" ht="15" x14ac:dyDescent="0.25">
      <c r="A60" s="334"/>
      <c r="B60" s="325" t="s">
        <v>86</v>
      </c>
      <c r="C60" s="496" t="s">
        <v>85</v>
      </c>
      <c r="D60" s="496"/>
      <c r="E60" s="496"/>
      <c r="F60" s="496"/>
      <c r="G60" s="496"/>
      <c r="H60" s="324"/>
      <c r="I60" s="321"/>
      <c r="J60" s="321"/>
      <c r="K60" s="321"/>
      <c r="L60" s="322"/>
      <c r="M60" s="321"/>
      <c r="N60" s="322"/>
      <c r="O60" s="321"/>
      <c r="P60" s="320">
        <v>69360.289999999994</v>
      </c>
      <c r="HY60" s="594"/>
      <c r="HZ60" s="272"/>
      <c r="IA60" s="272"/>
      <c r="IB60" s="272"/>
      <c r="IC60" s="272"/>
      <c r="ID60" s="272"/>
      <c r="IG60" s="391" t="s">
        <v>85</v>
      </c>
      <c r="IH60" s="391"/>
      <c r="II60" s="272"/>
      <c r="IJ60" s="391"/>
      <c r="IK60" s="272"/>
    </row>
    <row r="61" spans="1:246" customFormat="1" ht="15" x14ac:dyDescent="0.25">
      <c r="A61" s="334"/>
      <c r="B61" s="325"/>
      <c r="C61" s="496" t="s">
        <v>782</v>
      </c>
      <c r="D61" s="496"/>
      <c r="E61" s="496"/>
      <c r="F61" s="496"/>
      <c r="G61" s="496"/>
      <c r="H61" s="324" t="s">
        <v>749</v>
      </c>
      <c r="I61" s="321"/>
      <c r="J61" s="321"/>
      <c r="K61" s="349">
        <v>26.771249999999998</v>
      </c>
      <c r="L61" s="322"/>
      <c r="M61" s="321"/>
      <c r="N61" s="322"/>
      <c r="O61" s="321"/>
      <c r="P61" s="320">
        <v>17328.490000000002</v>
      </c>
      <c r="HY61" s="594"/>
      <c r="HZ61" s="272"/>
      <c r="IA61" s="272"/>
      <c r="IB61" s="272"/>
      <c r="IC61" s="272"/>
      <c r="ID61" s="272"/>
      <c r="IG61" s="391" t="s">
        <v>782</v>
      </c>
      <c r="IH61" s="391"/>
      <c r="II61" s="272"/>
      <c r="IJ61" s="391"/>
      <c r="IK61" s="272"/>
    </row>
    <row r="62" spans="1:246" customFormat="1" ht="22.5" x14ac:dyDescent="0.25">
      <c r="A62" s="333"/>
      <c r="B62" s="325" t="s">
        <v>952</v>
      </c>
      <c r="C62" s="496" t="s">
        <v>951</v>
      </c>
      <c r="D62" s="496"/>
      <c r="E62" s="496"/>
      <c r="F62" s="496"/>
      <c r="G62" s="496"/>
      <c r="H62" s="324" t="s">
        <v>772</v>
      </c>
      <c r="I62" s="332">
        <v>6.49</v>
      </c>
      <c r="J62" s="321" t="s">
        <v>978</v>
      </c>
      <c r="K62" s="349">
        <v>26.771249999999998</v>
      </c>
      <c r="L62" s="344">
        <v>1905.04</v>
      </c>
      <c r="M62" s="346">
        <v>1.36</v>
      </c>
      <c r="N62" s="328">
        <v>2590.85</v>
      </c>
      <c r="O62" s="321"/>
      <c r="P62" s="320">
        <v>69360.289999999994</v>
      </c>
      <c r="Q62" s="327"/>
      <c r="R62" s="327"/>
      <c r="HY62" s="594"/>
      <c r="HZ62" s="272"/>
      <c r="IA62" s="272"/>
      <c r="IB62" s="272"/>
      <c r="IC62" s="272"/>
      <c r="ID62" s="272"/>
      <c r="IG62" s="391"/>
      <c r="IH62" s="391" t="s">
        <v>951</v>
      </c>
      <c r="II62" s="272"/>
      <c r="IJ62" s="391"/>
      <c r="IK62" s="272"/>
    </row>
    <row r="63" spans="1:246" customFormat="1" ht="22.5" x14ac:dyDescent="0.25">
      <c r="A63" s="326"/>
      <c r="B63" s="325" t="s">
        <v>779</v>
      </c>
      <c r="C63" s="496" t="s">
        <v>778</v>
      </c>
      <c r="D63" s="496"/>
      <c r="E63" s="496"/>
      <c r="F63" s="496"/>
      <c r="G63" s="496"/>
      <c r="H63" s="324" t="s">
        <v>749</v>
      </c>
      <c r="I63" s="332">
        <v>6.49</v>
      </c>
      <c r="J63" s="321" t="s">
        <v>978</v>
      </c>
      <c r="K63" s="349">
        <v>26.771249999999998</v>
      </c>
      <c r="L63" s="322"/>
      <c r="M63" s="321"/>
      <c r="N63" s="348">
        <v>647.28</v>
      </c>
      <c r="O63" s="321"/>
      <c r="P63" s="320">
        <v>17328.490000000002</v>
      </c>
      <c r="HY63" s="594"/>
      <c r="HZ63" s="272"/>
      <c r="IA63" s="272"/>
      <c r="IB63" s="272"/>
      <c r="IC63" s="272"/>
      <c r="ID63" s="272"/>
      <c r="IG63" s="391"/>
      <c r="IH63" s="391"/>
      <c r="II63" s="272"/>
      <c r="IJ63" s="391"/>
      <c r="IK63" s="272"/>
      <c r="IL63" s="391" t="s">
        <v>778</v>
      </c>
    </row>
    <row r="64" spans="1:246" customFormat="1" ht="15" x14ac:dyDescent="0.25">
      <c r="A64" s="291"/>
      <c r="B64" s="290"/>
      <c r="C64" s="524" t="s">
        <v>56</v>
      </c>
      <c r="D64" s="524"/>
      <c r="E64" s="524"/>
      <c r="F64" s="524"/>
      <c r="G64" s="524"/>
      <c r="H64" s="311"/>
      <c r="I64" s="309"/>
      <c r="J64" s="309"/>
      <c r="K64" s="309"/>
      <c r="L64" s="310"/>
      <c r="M64" s="309"/>
      <c r="N64" s="319"/>
      <c r="O64" s="309"/>
      <c r="P64" s="308">
        <v>86688.78</v>
      </c>
      <c r="Q64" s="327"/>
      <c r="R64" s="327"/>
      <c r="HY64" s="594"/>
      <c r="HZ64" s="272"/>
      <c r="IA64" s="272"/>
      <c r="IB64" s="272"/>
      <c r="IC64" s="272"/>
      <c r="ID64" s="272"/>
      <c r="IG64" s="391"/>
      <c r="IH64" s="391"/>
      <c r="II64" s="272" t="s">
        <v>56</v>
      </c>
      <c r="IJ64" s="391"/>
      <c r="IK64" s="272"/>
      <c r="IL64" s="391"/>
    </row>
    <row r="65" spans="1:246" customFormat="1" ht="15" x14ac:dyDescent="0.25">
      <c r="A65" s="326"/>
      <c r="B65" s="325"/>
      <c r="C65" s="496" t="s">
        <v>55</v>
      </c>
      <c r="D65" s="496"/>
      <c r="E65" s="496"/>
      <c r="F65" s="496"/>
      <c r="G65" s="496"/>
      <c r="H65" s="324"/>
      <c r="I65" s="321"/>
      <c r="J65" s="321"/>
      <c r="K65" s="321"/>
      <c r="L65" s="322"/>
      <c r="M65" s="321"/>
      <c r="N65" s="322"/>
      <c r="O65" s="321"/>
      <c r="P65" s="320">
        <v>17328.490000000002</v>
      </c>
      <c r="HY65" s="594"/>
      <c r="HZ65" s="272"/>
      <c r="IA65" s="272"/>
      <c r="IB65" s="272"/>
      <c r="IC65" s="272"/>
      <c r="ID65" s="272"/>
      <c r="IG65" s="391"/>
      <c r="IH65" s="391"/>
      <c r="II65" s="272"/>
      <c r="IJ65" s="391" t="s">
        <v>55</v>
      </c>
      <c r="IK65" s="272"/>
      <c r="IL65" s="391"/>
    </row>
    <row r="66" spans="1:246" customFormat="1" ht="22.5" x14ac:dyDescent="0.25">
      <c r="A66" s="326"/>
      <c r="B66" s="325" t="s">
        <v>679</v>
      </c>
      <c r="C66" s="496" t="s">
        <v>678</v>
      </c>
      <c r="D66" s="496"/>
      <c r="E66" s="496"/>
      <c r="F66" s="496"/>
      <c r="G66" s="496"/>
      <c r="H66" s="324" t="s">
        <v>51</v>
      </c>
      <c r="I66" s="323">
        <v>89</v>
      </c>
      <c r="J66" s="321"/>
      <c r="K66" s="323">
        <v>89</v>
      </c>
      <c r="L66" s="322"/>
      <c r="M66" s="321"/>
      <c r="N66" s="322"/>
      <c r="O66" s="321"/>
      <c r="P66" s="320">
        <v>15422.36</v>
      </c>
      <c r="HY66" s="594"/>
      <c r="HZ66" s="272"/>
      <c r="IA66" s="272"/>
      <c r="IB66" s="272"/>
      <c r="IC66" s="272"/>
      <c r="ID66" s="272"/>
      <c r="IG66" s="391"/>
      <c r="IH66" s="391"/>
      <c r="II66" s="272"/>
      <c r="IJ66" s="391" t="s">
        <v>678</v>
      </c>
      <c r="IK66" s="272"/>
      <c r="IL66" s="391"/>
    </row>
    <row r="67" spans="1:246" customFormat="1" ht="22.5" x14ac:dyDescent="0.25">
      <c r="A67" s="326"/>
      <c r="B67" s="325" t="s">
        <v>677</v>
      </c>
      <c r="C67" s="496" t="s">
        <v>676</v>
      </c>
      <c r="D67" s="496"/>
      <c r="E67" s="496"/>
      <c r="F67" s="496"/>
      <c r="G67" s="496"/>
      <c r="H67" s="324" t="s">
        <v>51</v>
      </c>
      <c r="I67" s="323">
        <v>41</v>
      </c>
      <c r="J67" s="321"/>
      <c r="K67" s="323">
        <v>41</v>
      </c>
      <c r="L67" s="322"/>
      <c r="M67" s="321"/>
      <c r="N67" s="322"/>
      <c r="O67" s="321"/>
      <c r="P67" s="320">
        <v>7104.68</v>
      </c>
      <c r="HY67" s="594"/>
      <c r="HZ67" s="272"/>
      <c r="IA67" s="272"/>
      <c r="IB67" s="272"/>
      <c r="IC67" s="272"/>
      <c r="ID67" s="272"/>
      <c r="IG67" s="391"/>
      <c r="IH67" s="391"/>
      <c r="II67" s="272"/>
      <c r="IJ67" s="391" t="s">
        <v>676</v>
      </c>
      <c r="IK67" s="272"/>
      <c r="IL67" s="391"/>
    </row>
    <row r="68" spans="1:246" customFormat="1" ht="15" x14ac:dyDescent="0.25">
      <c r="A68" s="314"/>
      <c r="B68" s="313"/>
      <c r="C68" s="524" t="s">
        <v>49</v>
      </c>
      <c r="D68" s="524"/>
      <c r="E68" s="524"/>
      <c r="F68" s="524"/>
      <c r="G68" s="524"/>
      <c r="H68" s="311"/>
      <c r="I68" s="309"/>
      <c r="J68" s="309"/>
      <c r="K68" s="309"/>
      <c r="L68" s="310"/>
      <c r="M68" s="309"/>
      <c r="N68" s="319">
        <v>39714.839999999997</v>
      </c>
      <c r="O68" s="309"/>
      <c r="P68" s="308">
        <v>109215.82</v>
      </c>
      <c r="HY68" s="594"/>
      <c r="HZ68" s="272"/>
      <c r="IA68" s="272"/>
      <c r="IB68" s="272"/>
      <c r="IC68" s="272"/>
      <c r="ID68" s="272"/>
      <c r="IG68" s="391"/>
      <c r="IH68" s="391"/>
      <c r="II68" s="272"/>
      <c r="IJ68" s="391"/>
      <c r="IK68" s="272" t="s">
        <v>49</v>
      </c>
      <c r="IL68" s="391"/>
    </row>
    <row r="69" spans="1:246" customFormat="1" ht="22.5" x14ac:dyDescent="0.25">
      <c r="A69" s="318" t="s">
        <v>90</v>
      </c>
      <c r="B69" s="312" t="s">
        <v>683</v>
      </c>
      <c r="C69" s="523" t="s">
        <v>681</v>
      </c>
      <c r="D69" s="523"/>
      <c r="E69" s="523"/>
      <c r="F69" s="523"/>
      <c r="G69" s="523"/>
      <c r="H69" s="311" t="s">
        <v>682</v>
      </c>
      <c r="I69" s="309">
        <v>2.75</v>
      </c>
      <c r="J69" s="317">
        <v>1</v>
      </c>
      <c r="K69" s="341">
        <v>2.75</v>
      </c>
      <c r="L69" s="310"/>
      <c r="M69" s="309"/>
      <c r="N69" s="336"/>
      <c r="O69" s="309"/>
      <c r="P69" s="335"/>
      <c r="HY69" s="594"/>
      <c r="HZ69" s="272" t="s">
        <v>681</v>
      </c>
      <c r="IA69" s="272" t="s">
        <v>0</v>
      </c>
      <c r="IB69" s="272" t="s">
        <v>0</v>
      </c>
      <c r="IC69" s="272" t="s">
        <v>0</v>
      </c>
      <c r="ID69" s="272" t="s">
        <v>0</v>
      </c>
      <c r="IG69" s="391"/>
      <c r="IH69" s="391"/>
      <c r="II69" s="272"/>
      <c r="IJ69" s="391"/>
      <c r="IK69" s="272"/>
      <c r="IL69" s="391"/>
    </row>
    <row r="70" spans="1:246" customFormat="1" ht="22.5" x14ac:dyDescent="0.25">
      <c r="A70" s="350"/>
      <c r="B70" s="290" t="s">
        <v>734</v>
      </c>
      <c r="C70" s="518" t="s">
        <v>532</v>
      </c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  <c r="O70" s="518"/>
      <c r="P70" s="528"/>
      <c r="HY70" s="594"/>
      <c r="HZ70" s="272"/>
      <c r="IA70" s="272"/>
      <c r="IB70" s="272"/>
      <c r="IC70" s="272"/>
      <c r="ID70" s="272"/>
      <c r="IF70" s="257" t="s">
        <v>532</v>
      </c>
      <c r="IG70" s="391"/>
      <c r="IH70" s="391"/>
      <c r="II70" s="272"/>
      <c r="IJ70" s="391"/>
      <c r="IK70" s="272"/>
      <c r="IL70" s="391"/>
    </row>
    <row r="71" spans="1:246" customFormat="1" ht="15" x14ac:dyDescent="0.25">
      <c r="A71" s="350"/>
      <c r="B71" s="290"/>
      <c r="C71" s="518" t="s">
        <v>680</v>
      </c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 s="518"/>
      <c r="P71" s="528"/>
      <c r="HY71" s="594"/>
      <c r="HZ71" s="272"/>
      <c r="IA71" s="272"/>
      <c r="IB71" s="272"/>
      <c r="IC71" s="272"/>
      <c r="ID71" s="272"/>
      <c r="IF71" s="257" t="s">
        <v>680</v>
      </c>
      <c r="IG71" s="391"/>
      <c r="IH71" s="391"/>
      <c r="II71" s="272"/>
      <c r="IJ71" s="391"/>
      <c r="IK71" s="272"/>
      <c r="IL71" s="391"/>
    </row>
    <row r="72" spans="1:246" customFormat="1" ht="22.5" x14ac:dyDescent="0.25">
      <c r="A72" s="350"/>
      <c r="B72" s="290" t="s">
        <v>496</v>
      </c>
      <c r="C72" s="518" t="s">
        <v>487</v>
      </c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  <c r="O72" s="518"/>
      <c r="P72" s="528"/>
      <c r="HY72" s="594"/>
      <c r="HZ72" s="272"/>
      <c r="IA72" s="272"/>
      <c r="IB72" s="272"/>
      <c r="IC72" s="272"/>
      <c r="ID72" s="272"/>
      <c r="IF72" s="257" t="s">
        <v>487</v>
      </c>
      <c r="IG72" s="391"/>
      <c r="IH72" s="391"/>
      <c r="II72" s="272"/>
      <c r="IJ72" s="391"/>
      <c r="IK72" s="272"/>
      <c r="IL72" s="391"/>
    </row>
    <row r="73" spans="1:246" customFormat="1" ht="15" x14ac:dyDescent="0.25">
      <c r="A73" s="334"/>
      <c r="B73" s="325" t="s">
        <v>86</v>
      </c>
      <c r="C73" s="496" t="s">
        <v>85</v>
      </c>
      <c r="D73" s="496"/>
      <c r="E73" s="496"/>
      <c r="F73" s="496"/>
      <c r="G73" s="496"/>
      <c r="H73" s="324"/>
      <c r="I73" s="321"/>
      <c r="J73" s="321"/>
      <c r="K73" s="321"/>
      <c r="L73" s="322"/>
      <c r="M73" s="321"/>
      <c r="N73" s="322"/>
      <c r="O73" s="321"/>
      <c r="P73" s="320">
        <v>25435.67</v>
      </c>
      <c r="HY73" s="594"/>
      <c r="HZ73" s="272"/>
      <c r="IA73" s="272"/>
      <c r="IB73" s="272"/>
      <c r="IC73" s="272"/>
      <c r="ID73" s="272"/>
      <c r="IG73" s="391" t="s">
        <v>85</v>
      </c>
      <c r="IH73" s="391"/>
      <c r="II73" s="272"/>
      <c r="IJ73" s="391"/>
      <c r="IK73" s="272"/>
      <c r="IL73" s="391"/>
    </row>
    <row r="74" spans="1:246" customFormat="1" ht="15" x14ac:dyDescent="0.25">
      <c r="A74" s="334"/>
      <c r="B74" s="325"/>
      <c r="C74" s="496" t="s">
        <v>782</v>
      </c>
      <c r="D74" s="496"/>
      <c r="E74" s="496"/>
      <c r="F74" s="496"/>
      <c r="G74" s="496"/>
      <c r="H74" s="324" t="s">
        <v>749</v>
      </c>
      <c r="I74" s="321"/>
      <c r="J74" s="321"/>
      <c r="K74" s="340">
        <v>9.8175000000000008</v>
      </c>
      <c r="L74" s="322"/>
      <c r="M74" s="321"/>
      <c r="N74" s="322"/>
      <c r="O74" s="321"/>
      <c r="P74" s="320">
        <v>6354.67</v>
      </c>
      <c r="HY74" s="594"/>
      <c r="HZ74" s="272"/>
      <c r="IA74" s="272"/>
      <c r="IB74" s="272"/>
      <c r="IC74" s="272"/>
      <c r="ID74" s="272"/>
      <c r="IG74" s="391" t="s">
        <v>782</v>
      </c>
      <c r="IH74" s="391"/>
      <c r="II74" s="272"/>
      <c r="IJ74" s="391"/>
      <c r="IK74" s="272"/>
      <c r="IL74" s="391"/>
    </row>
    <row r="75" spans="1:246" customFormat="1" ht="22.5" x14ac:dyDescent="0.25">
      <c r="A75" s="333"/>
      <c r="B75" s="325" t="s">
        <v>952</v>
      </c>
      <c r="C75" s="496" t="s">
        <v>951</v>
      </c>
      <c r="D75" s="496"/>
      <c r="E75" s="496"/>
      <c r="F75" s="496"/>
      <c r="G75" s="496"/>
      <c r="H75" s="324" t="s">
        <v>772</v>
      </c>
      <c r="I75" s="332">
        <v>1.19</v>
      </c>
      <c r="J75" s="321" t="s">
        <v>979</v>
      </c>
      <c r="K75" s="340">
        <v>9.8175000000000008</v>
      </c>
      <c r="L75" s="344">
        <v>1905.04</v>
      </c>
      <c r="M75" s="346">
        <v>1.36</v>
      </c>
      <c r="N75" s="328">
        <v>2590.85</v>
      </c>
      <c r="O75" s="321"/>
      <c r="P75" s="320">
        <v>25435.67</v>
      </c>
      <c r="Q75" s="327"/>
      <c r="R75" s="327"/>
      <c r="HY75" s="594"/>
      <c r="HZ75" s="272"/>
      <c r="IA75" s="272"/>
      <c r="IB75" s="272"/>
      <c r="IC75" s="272"/>
      <c r="ID75" s="272"/>
      <c r="IG75" s="391"/>
      <c r="IH75" s="391" t="s">
        <v>951</v>
      </c>
      <c r="II75" s="272"/>
      <c r="IJ75" s="391"/>
      <c r="IK75" s="272"/>
      <c r="IL75" s="391"/>
    </row>
    <row r="76" spans="1:246" customFormat="1" ht="22.5" x14ac:dyDescent="0.25">
      <c r="A76" s="326"/>
      <c r="B76" s="325" t="s">
        <v>779</v>
      </c>
      <c r="C76" s="496" t="s">
        <v>778</v>
      </c>
      <c r="D76" s="496"/>
      <c r="E76" s="496"/>
      <c r="F76" s="496"/>
      <c r="G76" s="496"/>
      <c r="H76" s="324" t="s">
        <v>749</v>
      </c>
      <c r="I76" s="332">
        <v>1.19</v>
      </c>
      <c r="J76" s="321" t="s">
        <v>979</v>
      </c>
      <c r="K76" s="340">
        <v>9.8175000000000008</v>
      </c>
      <c r="L76" s="322"/>
      <c r="M76" s="321"/>
      <c r="N76" s="348">
        <v>647.28</v>
      </c>
      <c r="O76" s="321"/>
      <c r="P76" s="320">
        <v>6354.67</v>
      </c>
      <c r="HY76" s="594"/>
      <c r="HZ76" s="272"/>
      <c r="IA76" s="272"/>
      <c r="IB76" s="272"/>
      <c r="IC76" s="272"/>
      <c r="ID76" s="272"/>
      <c r="IG76" s="391"/>
      <c r="IH76" s="391"/>
      <c r="II76" s="272"/>
      <c r="IJ76" s="391"/>
      <c r="IK76" s="272"/>
      <c r="IL76" s="391" t="s">
        <v>778</v>
      </c>
    </row>
    <row r="77" spans="1:246" customFormat="1" ht="15" x14ac:dyDescent="0.25">
      <c r="A77" s="291"/>
      <c r="B77" s="290"/>
      <c r="C77" s="524" t="s">
        <v>56</v>
      </c>
      <c r="D77" s="524"/>
      <c r="E77" s="524"/>
      <c r="F77" s="524"/>
      <c r="G77" s="524"/>
      <c r="H77" s="311"/>
      <c r="I77" s="309"/>
      <c r="J77" s="309"/>
      <c r="K77" s="309"/>
      <c r="L77" s="310"/>
      <c r="M77" s="309"/>
      <c r="N77" s="319"/>
      <c r="O77" s="309"/>
      <c r="P77" s="308">
        <v>31790.34</v>
      </c>
      <c r="Q77" s="327"/>
      <c r="R77" s="327"/>
      <c r="HY77" s="594"/>
      <c r="HZ77" s="272"/>
      <c r="IA77" s="272"/>
      <c r="IB77" s="272"/>
      <c r="IC77" s="272"/>
      <c r="ID77" s="272"/>
      <c r="IG77" s="391"/>
      <c r="IH77" s="391"/>
      <c r="II77" s="272" t="s">
        <v>56</v>
      </c>
      <c r="IJ77" s="391"/>
      <c r="IK77" s="272"/>
      <c r="IL77" s="391"/>
    </row>
    <row r="78" spans="1:246" customFormat="1" ht="15" x14ac:dyDescent="0.25">
      <c r="A78" s="326"/>
      <c r="B78" s="325"/>
      <c r="C78" s="496" t="s">
        <v>55</v>
      </c>
      <c r="D78" s="496"/>
      <c r="E78" s="496"/>
      <c r="F78" s="496"/>
      <c r="G78" s="496"/>
      <c r="H78" s="324"/>
      <c r="I78" s="321"/>
      <c r="J78" s="321"/>
      <c r="K78" s="321"/>
      <c r="L78" s="322"/>
      <c r="M78" s="321"/>
      <c r="N78" s="322"/>
      <c r="O78" s="321"/>
      <c r="P78" s="320">
        <v>6354.67</v>
      </c>
      <c r="HY78" s="594"/>
      <c r="HZ78" s="272"/>
      <c r="IA78" s="272"/>
      <c r="IB78" s="272"/>
      <c r="IC78" s="272"/>
      <c r="ID78" s="272"/>
      <c r="IG78" s="391"/>
      <c r="IH78" s="391"/>
      <c r="II78" s="272"/>
      <c r="IJ78" s="391" t="s">
        <v>55</v>
      </c>
      <c r="IK78" s="272"/>
      <c r="IL78" s="391"/>
    </row>
    <row r="79" spans="1:246" customFormat="1" ht="22.5" x14ac:dyDescent="0.25">
      <c r="A79" s="326"/>
      <c r="B79" s="325" t="s">
        <v>679</v>
      </c>
      <c r="C79" s="496" t="s">
        <v>678</v>
      </c>
      <c r="D79" s="496"/>
      <c r="E79" s="496"/>
      <c r="F79" s="496"/>
      <c r="G79" s="496"/>
      <c r="H79" s="324" t="s">
        <v>51</v>
      </c>
      <c r="I79" s="323">
        <v>89</v>
      </c>
      <c r="J79" s="321"/>
      <c r="K79" s="323">
        <v>89</v>
      </c>
      <c r="L79" s="322"/>
      <c r="M79" s="321"/>
      <c r="N79" s="322"/>
      <c r="O79" s="321"/>
      <c r="P79" s="320">
        <v>5655.66</v>
      </c>
      <c r="HY79" s="594"/>
      <c r="HZ79" s="272"/>
      <c r="IA79" s="272"/>
      <c r="IB79" s="272"/>
      <c r="IC79" s="272"/>
      <c r="ID79" s="272"/>
      <c r="IG79" s="391"/>
      <c r="IH79" s="391"/>
      <c r="II79" s="272"/>
      <c r="IJ79" s="391" t="s">
        <v>678</v>
      </c>
      <c r="IK79" s="272"/>
      <c r="IL79" s="391"/>
    </row>
    <row r="80" spans="1:246" customFormat="1" ht="22.5" x14ac:dyDescent="0.25">
      <c r="A80" s="326"/>
      <c r="B80" s="325" t="s">
        <v>677</v>
      </c>
      <c r="C80" s="496" t="s">
        <v>676</v>
      </c>
      <c r="D80" s="496"/>
      <c r="E80" s="496"/>
      <c r="F80" s="496"/>
      <c r="G80" s="496"/>
      <c r="H80" s="324" t="s">
        <v>51</v>
      </c>
      <c r="I80" s="323">
        <v>41</v>
      </c>
      <c r="J80" s="321"/>
      <c r="K80" s="323">
        <v>41</v>
      </c>
      <c r="L80" s="322"/>
      <c r="M80" s="321"/>
      <c r="N80" s="322"/>
      <c r="O80" s="321"/>
      <c r="P80" s="320">
        <v>2605.41</v>
      </c>
      <c r="HY80" s="594"/>
      <c r="HZ80" s="272"/>
      <c r="IA80" s="272"/>
      <c r="IB80" s="272"/>
      <c r="IC80" s="272"/>
      <c r="ID80" s="272"/>
      <c r="IG80" s="391"/>
      <c r="IH80" s="391"/>
      <c r="II80" s="272"/>
      <c r="IJ80" s="391" t="s">
        <v>676</v>
      </c>
      <c r="IK80" s="272"/>
      <c r="IL80" s="391"/>
    </row>
    <row r="81" spans="1:246" customFormat="1" ht="15" x14ac:dyDescent="0.25">
      <c r="A81" s="314"/>
      <c r="B81" s="313"/>
      <c r="C81" s="524" t="s">
        <v>49</v>
      </c>
      <c r="D81" s="524"/>
      <c r="E81" s="524"/>
      <c r="F81" s="524"/>
      <c r="G81" s="524"/>
      <c r="H81" s="311"/>
      <c r="I81" s="309"/>
      <c r="J81" s="309"/>
      <c r="K81" s="309"/>
      <c r="L81" s="310"/>
      <c r="M81" s="309"/>
      <c r="N81" s="319">
        <v>14564.15</v>
      </c>
      <c r="O81" s="309"/>
      <c r="P81" s="308">
        <v>40051.410000000003</v>
      </c>
      <c r="HY81" s="594"/>
      <c r="HZ81" s="272"/>
      <c r="IA81" s="272"/>
      <c r="IB81" s="272"/>
      <c r="IC81" s="272"/>
      <c r="ID81" s="272"/>
      <c r="IG81" s="391"/>
      <c r="IH81" s="391"/>
      <c r="II81" s="272"/>
      <c r="IJ81" s="391"/>
      <c r="IK81" s="272" t="s">
        <v>49</v>
      </c>
      <c r="IL81" s="391"/>
    </row>
    <row r="82" spans="1:246" customFormat="1" ht="33.75" x14ac:dyDescent="0.25">
      <c r="A82" s="318" t="s">
        <v>80</v>
      </c>
      <c r="B82" s="312" t="s">
        <v>950</v>
      </c>
      <c r="C82" s="523" t="s">
        <v>949</v>
      </c>
      <c r="D82" s="523"/>
      <c r="E82" s="523"/>
      <c r="F82" s="523"/>
      <c r="G82" s="523"/>
      <c r="H82" s="311" t="s">
        <v>529</v>
      </c>
      <c r="I82" s="309">
        <v>10</v>
      </c>
      <c r="J82" s="317">
        <v>1</v>
      </c>
      <c r="K82" s="317">
        <v>10</v>
      </c>
      <c r="L82" s="310"/>
      <c r="M82" s="309"/>
      <c r="N82" s="336"/>
      <c r="O82" s="309"/>
      <c r="P82" s="335"/>
      <c r="HY82" s="594"/>
      <c r="HZ82" s="272" t="s">
        <v>949</v>
      </c>
      <c r="IA82" s="272" t="s">
        <v>0</v>
      </c>
      <c r="IB82" s="272" t="s">
        <v>0</v>
      </c>
      <c r="IC82" s="272" t="s">
        <v>0</v>
      </c>
      <c r="ID82" s="272" t="s">
        <v>0</v>
      </c>
      <c r="IG82" s="391"/>
      <c r="IH82" s="391"/>
      <c r="II82" s="272"/>
      <c r="IJ82" s="391"/>
      <c r="IK82" s="272"/>
      <c r="IL82" s="391"/>
    </row>
    <row r="83" spans="1:246" customFormat="1" ht="15" x14ac:dyDescent="0.25">
      <c r="A83" s="595"/>
      <c r="B83" s="596"/>
      <c r="C83" s="588" t="s">
        <v>980</v>
      </c>
      <c r="D83" s="588"/>
      <c r="E83" s="588"/>
      <c r="F83" s="588"/>
      <c r="G83" s="588"/>
      <c r="H83" s="588"/>
      <c r="I83" s="588"/>
      <c r="J83" s="588"/>
      <c r="K83" s="588"/>
      <c r="L83" s="588"/>
      <c r="M83" s="588"/>
      <c r="N83" s="588"/>
      <c r="O83" s="588"/>
      <c r="P83" s="597"/>
      <c r="HY83" s="594"/>
      <c r="HZ83" s="272"/>
      <c r="IA83" s="272"/>
      <c r="IB83" s="272"/>
      <c r="IC83" s="272"/>
      <c r="ID83" s="272"/>
      <c r="IE83" s="257" t="s">
        <v>980</v>
      </c>
      <c r="IG83" s="391"/>
      <c r="IH83" s="391"/>
      <c r="II83" s="272"/>
      <c r="IJ83" s="391"/>
      <c r="IK83" s="272"/>
      <c r="IL83" s="391"/>
    </row>
    <row r="84" spans="1:246" customFormat="1" ht="22.5" x14ac:dyDescent="0.25">
      <c r="A84" s="350"/>
      <c r="B84" s="290" t="s">
        <v>734</v>
      </c>
      <c r="C84" s="518" t="s">
        <v>532</v>
      </c>
      <c r="D84" s="518"/>
      <c r="E84" s="518"/>
      <c r="F84" s="518"/>
      <c r="G84" s="518"/>
      <c r="H84" s="518"/>
      <c r="I84" s="518"/>
      <c r="J84" s="518"/>
      <c r="K84" s="518"/>
      <c r="L84" s="518"/>
      <c r="M84" s="518"/>
      <c r="N84" s="518"/>
      <c r="O84" s="518"/>
      <c r="P84" s="528"/>
      <c r="HY84" s="594"/>
      <c r="HZ84" s="272"/>
      <c r="IA84" s="272"/>
      <c r="IB84" s="272"/>
      <c r="IC84" s="272"/>
      <c r="ID84" s="272"/>
      <c r="IF84" s="257" t="s">
        <v>532</v>
      </c>
      <c r="IG84" s="391"/>
      <c r="IH84" s="391"/>
      <c r="II84" s="272"/>
      <c r="IJ84" s="391"/>
      <c r="IK84" s="272"/>
      <c r="IL84" s="391"/>
    </row>
    <row r="85" spans="1:246" customFormat="1" ht="22.5" x14ac:dyDescent="0.25">
      <c r="A85" s="350"/>
      <c r="B85" s="290" t="s">
        <v>496</v>
      </c>
      <c r="C85" s="518" t="s">
        <v>487</v>
      </c>
      <c r="D85" s="518"/>
      <c r="E85" s="518"/>
      <c r="F85" s="518"/>
      <c r="G85" s="518"/>
      <c r="H85" s="518"/>
      <c r="I85" s="518"/>
      <c r="J85" s="518"/>
      <c r="K85" s="518"/>
      <c r="L85" s="518"/>
      <c r="M85" s="518"/>
      <c r="N85" s="518"/>
      <c r="O85" s="518"/>
      <c r="P85" s="528"/>
      <c r="HY85" s="594"/>
      <c r="HZ85" s="272"/>
      <c r="IA85" s="272"/>
      <c r="IB85" s="272"/>
      <c r="IC85" s="272"/>
      <c r="ID85" s="272"/>
      <c r="IF85" s="257" t="s">
        <v>487</v>
      </c>
      <c r="IG85" s="391"/>
      <c r="IH85" s="391"/>
      <c r="II85" s="272"/>
      <c r="IJ85" s="391"/>
      <c r="IK85" s="272"/>
      <c r="IL85" s="391"/>
    </row>
    <row r="86" spans="1:246" customFormat="1" ht="15" x14ac:dyDescent="0.25">
      <c r="A86" s="334"/>
      <c r="B86" s="325" t="s">
        <v>7</v>
      </c>
      <c r="C86" s="496" t="s">
        <v>753</v>
      </c>
      <c r="D86" s="496"/>
      <c r="E86" s="496"/>
      <c r="F86" s="496"/>
      <c r="G86" s="496"/>
      <c r="H86" s="324" t="s">
        <v>749</v>
      </c>
      <c r="I86" s="321"/>
      <c r="J86" s="321"/>
      <c r="K86" s="345">
        <v>1429.9559999999999</v>
      </c>
      <c r="L86" s="322"/>
      <c r="M86" s="321"/>
      <c r="N86" s="322"/>
      <c r="O86" s="321"/>
      <c r="P86" s="320">
        <v>655120.04</v>
      </c>
      <c r="HY86" s="594"/>
      <c r="HZ86" s="272"/>
      <c r="IA86" s="272"/>
      <c r="IB86" s="272"/>
      <c r="IC86" s="272"/>
      <c r="ID86" s="272"/>
      <c r="IG86" s="391" t="s">
        <v>753</v>
      </c>
      <c r="IH86" s="391"/>
      <c r="II86" s="272"/>
      <c r="IJ86" s="391"/>
      <c r="IK86" s="272"/>
      <c r="IL86" s="391"/>
    </row>
    <row r="87" spans="1:246" customFormat="1" ht="22.5" x14ac:dyDescent="0.25">
      <c r="A87" s="333"/>
      <c r="B87" s="325" t="s">
        <v>931</v>
      </c>
      <c r="C87" s="496" t="s">
        <v>930</v>
      </c>
      <c r="D87" s="496"/>
      <c r="E87" s="496"/>
      <c r="F87" s="496"/>
      <c r="G87" s="496"/>
      <c r="H87" s="324" t="s">
        <v>749</v>
      </c>
      <c r="I87" s="332">
        <v>103.62</v>
      </c>
      <c r="J87" s="321" t="s">
        <v>977</v>
      </c>
      <c r="K87" s="345">
        <v>1429.9559999999999</v>
      </c>
      <c r="L87" s="330"/>
      <c r="M87" s="329"/>
      <c r="N87" s="328">
        <v>458.14</v>
      </c>
      <c r="O87" s="321"/>
      <c r="P87" s="320">
        <v>655120.04</v>
      </c>
      <c r="Q87" s="327"/>
      <c r="R87" s="327"/>
      <c r="HY87" s="594"/>
      <c r="HZ87" s="272"/>
      <c r="IA87" s="272"/>
      <c r="IB87" s="272"/>
      <c r="IC87" s="272"/>
      <c r="ID87" s="272"/>
      <c r="IG87" s="391"/>
      <c r="IH87" s="391" t="s">
        <v>930</v>
      </c>
      <c r="II87" s="272"/>
      <c r="IJ87" s="391"/>
      <c r="IK87" s="272"/>
      <c r="IL87" s="391"/>
    </row>
    <row r="88" spans="1:246" customFormat="1" ht="15" x14ac:dyDescent="0.25">
      <c r="A88" s="334"/>
      <c r="B88" s="325" t="s">
        <v>86</v>
      </c>
      <c r="C88" s="496" t="s">
        <v>85</v>
      </c>
      <c r="D88" s="496"/>
      <c r="E88" s="496"/>
      <c r="F88" s="496"/>
      <c r="G88" s="496"/>
      <c r="H88" s="324"/>
      <c r="I88" s="321"/>
      <c r="J88" s="321"/>
      <c r="K88" s="321"/>
      <c r="L88" s="322"/>
      <c r="M88" s="321"/>
      <c r="N88" s="322"/>
      <c r="O88" s="321"/>
      <c r="P88" s="320">
        <v>2173993.73</v>
      </c>
      <c r="HY88" s="594"/>
      <c r="HZ88" s="272"/>
      <c r="IA88" s="272"/>
      <c r="IB88" s="272"/>
      <c r="IC88" s="272"/>
      <c r="ID88" s="272"/>
      <c r="IG88" s="391" t="s">
        <v>85</v>
      </c>
      <c r="IH88" s="391"/>
      <c r="II88" s="272"/>
      <c r="IJ88" s="391"/>
      <c r="IK88" s="272"/>
      <c r="IL88" s="391"/>
    </row>
    <row r="89" spans="1:246" customFormat="1" ht="15" x14ac:dyDescent="0.25">
      <c r="A89" s="334"/>
      <c r="B89" s="325"/>
      <c r="C89" s="496" t="s">
        <v>782</v>
      </c>
      <c r="D89" s="496"/>
      <c r="E89" s="496"/>
      <c r="F89" s="496"/>
      <c r="G89" s="496"/>
      <c r="H89" s="324" t="s">
        <v>749</v>
      </c>
      <c r="I89" s="321"/>
      <c r="J89" s="321"/>
      <c r="K89" s="331">
        <v>854.1</v>
      </c>
      <c r="L89" s="322"/>
      <c r="M89" s="321"/>
      <c r="N89" s="322"/>
      <c r="O89" s="321"/>
      <c r="P89" s="320">
        <v>641981.54</v>
      </c>
      <c r="HY89" s="594"/>
      <c r="HZ89" s="272"/>
      <c r="IA89" s="272"/>
      <c r="IB89" s="272"/>
      <c r="IC89" s="272"/>
      <c r="ID89" s="272"/>
      <c r="IG89" s="391" t="s">
        <v>782</v>
      </c>
      <c r="IH89" s="391"/>
      <c r="II89" s="272"/>
      <c r="IJ89" s="391"/>
      <c r="IK89" s="272"/>
      <c r="IL89" s="391"/>
    </row>
    <row r="90" spans="1:246" customFormat="1" ht="22.5" x14ac:dyDescent="0.25">
      <c r="A90" s="333"/>
      <c r="B90" s="325" t="s">
        <v>945</v>
      </c>
      <c r="C90" s="496" t="s">
        <v>944</v>
      </c>
      <c r="D90" s="496"/>
      <c r="E90" s="496"/>
      <c r="F90" s="496"/>
      <c r="G90" s="496"/>
      <c r="H90" s="324" t="s">
        <v>772</v>
      </c>
      <c r="I90" s="332">
        <v>1.26</v>
      </c>
      <c r="J90" s="321" t="s">
        <v>978</v>
      </c>
      <c r="K90" s="331">
        <v>18.899999999999999</v>
      </c>
      <c r="L90" s="347">
        <v>887.54</v>
      </c>
      <c r="M90" s="346">
        <v>1.38</v>
      </c>
      <c r="N90" s="328">
        <v>1224.81</v>
      </c>
      <c r="O90" s="321"/>
      <c r="P90" s="320">
        <v>23148.91</v>
      </c>
      <c r="Q90" s="327"/>
      <c r="R90" s="327"/>
      <c r="HY90" s="594"/>
      <c r="HZ90" s="272"/>
      <c r="IA90" s="272"/>
      <c r="IB90" s="272"/>
      <c r="IC90" s="272"/>
      <c r="ID90" s="272"/>
      <c r="IG90" s="391"/>
      <c r="IH90" s="391" t="s">
        <v>944</v>
      </c>
      <c r="II90" s="272"/>
      <c r="IJ90" s="391"/>
      <c r="IK90" s="272"/>
      <c r="IL90" s="391"/>
    </row>
    <row r="91" spans="1:246" customFormat="1" ht="22.5" x14ac:dyDescent="0.25">
      <c r="A91" s="326"/>
      <c r="B91" s="325" t="s">
        <v>775</v>
      </c>
      <c r="C91" s="496" t="s">
        <v>774</v>
      </c>
      <c r="D91" s="496"/>
      <c r="E91" s="496"/>
      <c r="F91" s="496"/>
      <c r="G91" s="496"/>
      <c r="H91" s="324" t="s">
        <v>749</v>
      </c>
      <c r="I91" s="332">
        <v>1.26</v>
      </c>
      <c r="J91" s="321" t="s">
        <v>978</v>
      </c>
      <c r="K91" s="331">
        <v>18.899999999999999</v>
      </c>
      <c r="L91" s="322"/>
      <c r="M91" s="321"/>
      <c r="N91" s="348">
        <v>756.56</v>
      </c>
      <c r="O91" s="321"/>
      <c r="P91" s="320">
        <v>14298.98</v>
      </c>
      <c r="HY91" s="594"/>
      <c r="HZ91" s="272"/>
      <c r="IA91" s="272"/>
      <c r="IB91" s="272"/>
      <c r="IC91" s="272"/>
      <c r="ID91" s="272"/>
      <c r="IG91" s="391"/>
      <c r="IH91" s="391"/>
      <c r="II91" s="272"/>
      <c r="IJ91" s="391"/>
      <c r="IK91" s="272"/>
      <c r="IL91" s="391" t="s">
        <v>774</v>
      </c>
    </row>
    <row r="92" spans="1:246" customFormat="1" ht="22.5" x14ac:dyDescent="0.25">
      <c r="A92" s="333"/>
      <c r="B92" s="325" t="s">
        <v>943</v>
      </c>
      <c r="C92" s="496" t="s">
        <v>942</v>
      </c>
      <c r="D92" s="496"/>
      <c r="E92" s="496"/>
      <c r="F92" s="496"/>
      <c r="G92" s="496"/>
      <c r="H92" s="324" t="s">
        <v>772</v>
      </c>
      <c r="I92" s="332">
        <v>53.12</v>
      </c>
      <c r="J92" s="321" t="s">
        <v>978</v>
      </c>
      <c r="K92" s="331">
        <v>796.8</v>
      </c>
      <c r="L92" s="344">
        <v>1933</v>
      </c>
      <c r="M92" s="346">
        <v>1.36</v>
      </c>
      <c r="N92" s="328">
        <v>2628.88</v>
      </c>
      <c r="O92" s="321"/>
      <c r="P92" s="320">
        <v>2094691.58</v>
      </c>
      <c r="Q92" s="327"/>
      <c r="R92" s="327"/>
      <c r="HY92" s="594"/>
      <c r="HZ92" s="272"/>
      <c r="IA92" s="272"/>
      <c r="IB92" s="272"/>
      <c r="IC92" s="272"/>
      <c r="ID92" s="272"/>
      <c r="IG92" s="391"/>
      <c r="IH92" s="391" t="s">
        <v>942</v>
      </c>
      <c r="II92" s="272"/>
      <c r="IJ92" s="391"/>
      <c r="IK92" s="272"/>
      <c r="IL92" s="391"/>
    </row>
    <row r="93" spans="1:246" customFormat="1" ht="22.5" x14ac:dyDescent="0.25">
      <c r="A93" s="326"/>
      <c r="B93" s="325" t="s">
        <v>775</v>
      </c>
      <c r="C93" s="496" t="s">
        <v>774</v>
      </c>
      <c r="D93" s="496"/>
      <c r="E93" s="496"/>
      <c r="F93" s="496"/>
      <c r="G93" s="496"/>
      <c r="H93" s="324" t="s">
        <v>749</v>
      </c>
      <c r="I93" s="332">
        <v>53.12</v>
      </c>
      <c r="J93" s="321" t="s">
        <v>978</v>
      </c>
      <c r="K93" s="331">
        <v>796.8</v>
      </c>
      <c r="L93" s="322"/>
      <c r="M93" s="321"/>
      <c r="N93" s="348">
        <v>756.56</v>
      </c>
      <c r="O93" s="321"/>
      <c r="P93" s="320">
        <v>602827.01</v>
      </c>
      <c r="HY93" s="594"/>
      <c r="HZ93" s="272"/>
      <c r="IA93" s="272"/>
      <c r="IB93" s="272"/>
      <c r="IC93" s="272"/>
      <c r="ID93" s="272"/>
      <c r="IG93" s="391"/>
      <c r="IH93" s="391"/>
      <c r="II93" s="272"/>
      <c r="IJ93" s="391"/>
      <c r="IK93" s="272"/>
      <c r="IL93" s="391" t="s">
        <v>774</v>
      </c>
    </row>
    <row r="94" spans="1:246" customFormat="1" ht="22.5" x14ac:dyDescent="0.25">
      <c r="A94" s="333"/>
      <c r="B94" s="325" t="s">
        <v>941</v>
      </c>
      <c r="C94" s="496" t="s">
        <v>940</v>
      </c>
      <c r="D94" s="496"/>
      <c r="E94" s="496"/>
      <c r="F94" s="496"/>
      <c r="G94" s="496"/>
      <c r="H94" s="324" t="s">
        <v>772</v>
      </c>
      <c r="I94" s="332">
        <v>2.5499999999999998</v>
      </c>
      <c r="J94" s="321" t="s">
        <v>978</v>
      </c>
      <c r="K94" s="332">
        <v>38.25</v>
      </c>
      <c r="L94" s="347">
        <v>344.81</v>
      </c>
      <c r="M94" s="346">
        <v>1.43</v>
      </c>
      <c r="N94" s="328">
        <v>493.08</v>
      </c>
      <c r="O94" s="321"/>
      <c r="P94" s="320">
        <v>18860.310000000001</v>
      </c>
      <c r="Q94" s="327"/>
      <c r="R94" s="327"/>
      <c r="HY94" s="594"/>
      <c r="HZ94" s="272"/>
      <c r="IA94" s="272"/>
      <c r="IB94" s="272"/>
      <c r="IC94" s="272"/>
      <c r="ID94" s="272"/>
      <c r="IG94" s="391"/>
      <c r="IH94" s="391" t="s">
        <v>940</v>
      </c>
      <c r="II94" s="272"/>
      <c r="IJ94" s="391"/>
      <c r="IK94" s="272"/>
      <c r="IL94" s="391"/>
    </row>
    <row r="95" spans="1:246" customFormat="1" ht="22.5" x14ac:dyDescent="0.25">
      <c r="A95" s="333"/>
      <c r="B95" s="325" t="s">
        <v>939</v>
      </c>
      <c r="C95" s="496" t="s">
        <v>938</v>
      </c>
      <c r="D95" s="496"/>
      <c r="E95" s="496"/>
      <c r="F95" s="496"/>
      <c r="G95" s="496"/>
      <c r="H95" s="324" t="s">
        <v>772</v>
      </c>
      <c r="I95" s="332">
        <v>2.56</v>
      </c>
      <c r="J95" s="321" t="s">
        <v>978</v>
      </c>
      <c r="K95" s="331">
        <v>38.4</v>
      </c>
      <c r="L95" s="347">
        <v>724.75</v>
      </c>
      <c r="M95" s="346">
        <v>1.34</v>
      </c>
      <c r="N95" s="328">
        <v>971.17</v>
      </c>
      <c r="O95" s="321"/>
      <c r="P95" s="320">
        <v>37292.93</v>
      </c>
      <c r="Q95" s="327"/>
      <c r="R95" s="327"/>
      <c r="HY95" s="594"/>
      <c r="HZ95" s="272"/>
      <c r="IA95" s="272"/>
      <c r="IB95" s="272"/>
      <c r="IC95" s="272"/>
      <c r="ID95" s="272"/>
      <c r="IG95" s="391"/>
      <c r="IH95" s="391" t="s">
        <v>938</v>
      </c>
      <c r="II95" s="272"/>
      <c r="IJ95" s="391"/>
      <c r="IK95" s="272"/>
      <c r="IL95" s="391"/>
    </row>
    <row r="96" spans="1:246" customFormat="1" ht="22.5" x14ac:dyDescent="0.25">
      <c r="A96" s="326"/>
      <c r="B96" s="325" t="s">
        <v>779</v>
      </c>
      <c r="C96" s="496" t="s">
        <v>778</v>
      </c>
      <c r="D96" s="496"/>
      <c r="E96" s="496"/>
      <c r="F96" s="496"/>
      <c r="G96" s="496"/>
      <c r="H96" s="324" t="s">
        <v>749</v>
      </c>
      <c r="I96" s="332">
        <v>2.56</v>
      </c>
      <c r="J96" s="321" t="s">
        <v>978</v>
      </c>
      <c r="K96" s="331">
        <v>38.4</v>
      </c>
      <c r="L96" s="322"/>
      <c r="M96" s="321"/>
      <c r="N96" s="348">
        <v>647.28</v>
      </c>
      <c r="O96" s="321"/>
      <c r="P96" s="320">
        <v>24855.55</v>
      </c>
      <c r="HY96" s="594"/>
      <c r="HZ96" s="272"/>
      <c r="IA96" s="272"/>
      <c r="IB96" s="272"/>
      <c r="IC96" s="272"/>
      <c r="ID96" s="272"/>
      <c r="IG96" s="391"/>
      <c r="IH96" s="391"/>
      <c r="II96" s="272"/>
      <c r="IJ96" s="391"/>
      <c r="IK96" s="272"/>
      <c r="IL96" s="391" t="s">
        <v>778</v>
      </c>
    </row>
    <row r="97" spans="1:246" customFormat="1" ht="15" x14ac:dyDescent="0.25">
      <c r="A97" s="291"/>
      <c r="B97" s="290"/>
      <c r="C97" s="524" t="s">
        <v>56</v>
      </c>
      <c r="D97" s="524"/>
      <c r="E97" s="524"/>
      <c r="F97" s="524"/>
      <c r="G97" s="524"/>
      <c r="H97" s="311"/>
      <c r="I97" s="309"/>
      <c r="J97" s="309"/>
      <c r="K97" s="309"/>
      <c r="L97" s="310"/>
      <c r="M97" s="309"/>
      <c r="N97" s="319"/>
      <c r="O97" s="309"/>
      <c r="P97" s="308">
        <v>3471095.31</v>
      </c>
      <c r="Q97" s="327"/>
      <c r="R97" s="327"/>
      <c r="HY97" s="594"/>
      <c r="HZ97" s="272"/>
      <c r="IA97" s="272"/>
      <c r="IB97" s="272"/>
      <c r="IC97" s="272"/>
      <c r="ID97" s="272"/>
      <c r="IG97" s="391"/>
      <c r="IH97" s="391"/>
      <c r="II97" s="272" t="s">
        <v>56</v>
      </c>
      <c r="IJ97" s="391"/>
      <c r="IK97" s="272"/>
      <c r="IL97" s="391"/>
    </row>
    <row r="98" spans="1:246" customFormat="1" ht="15" x14ac:dyDescent="0.25">
      <c r="A98" s="326"/>
      <c r="B98" s="325"/>
      <c r="C98" s="496" t="s">
        <v>55</v>
      </c>
      <c r="D98" s="496"/>
      <c r="E98" s="496"/>
      <c r="F98" s="496"/>
      <c r="G98" s="496"/>
      <c r="H98" s="324"/>
      <c r="I98" s="321"/>
      <c r="J98" s="321"/>
      <c r="K98" s="321"/>
      <c r="L98" s="322"/>
      <c r="M98" s="321"/>
      <c r="N98" s="322"/>
      <c r="O98" s="321"/>
      <c r="P98" s="320">
        <v>1297101.58</v>
      </c>
      <c r="HY98" s="594"/>
      <c r="HZ98" s="272"/>
      <c r="IA98" s="272"/>
      <c r="IB98" s="272"/>
      <c r="IC98" s="272"/>
      <c r="ID98" s="272"/>
      <c r="IG98" s="391"/>
      <c r="IH98" s="391"/>
      <c r="II98" s="272"/>
      <c r="IJ98" s="391" t="s">
        <v>55</v>
      </c>
      <c r="IK98" s="272"/>
      <c r="IL98" s="391"/>
    </row>
    <row r="99" spans="1:246" customFormat="1" ht="15" x14ac:dyDescent="0.25">
      <c r="A99" s="326"/>
      <c r="B99" s="325" t="s">
        <v>937</v>
      </c>
      <c r="C99" s="496" t="s">
        <v>936</v>
      </c>
      <c r="D99" s="496"/>
      <c r="E99" s="496"/>
      <c r="F99" s="496"/>
      <c r="G99" s="496"/>
      <c r="H99" s="324" t="s">
        <v>51</v>
      </c>
      <c r="I99" s="323">
        <v>147</v>
      </c>
      <c r="J99" s="321"/>
      <c r="K99" s="323">
        <v>147</v>
      </c>
      <c r="L99" s="322"/>
      <c r="M99" s="321"/>
      <c r="N99" s="322"/>
      <c r="O99" s="321"/>
      <c r="P99" s="320">
        <v>1906739.32</v>
      </c>
      <c r="HY99" s="594"/>
      <c r="HZ99" s="272"/>
      <c r="IA99" s="272"/>
      <c r="IB99" s="272"/>
      <c r="IC99" s="272"/>
      <c r="ID99" s="272"/>
      <c r="IG99" s="391"/>
      <c r="IH99" s="391"/>
      <c r="II99" s="272"/>
      <c r="IJ99" s="391" t="s">
        <v>936</v>
      </c>
      <c r="IK99" s="272"/>
      <c r="IL99" s="391"/>
    </row>
    <row r="100" spans="1:246" customFormat="1" ht="15" x14ac:dyDescent="0.25">
      <c r="A100" s="326"/>
      <c r="B100" s="325" t="s">
        <v>935</v>
      </c>
      <c r="C100" s="496" t="s">
        <v>934</v>
      </c>
      <c r="D100" s="496"/>
      <c r="E100" s="496"/>
      <c r="F100" s="496"/>
      <c r="G100" s="496"/>
      <c r="H100" s="324" t="s">
        <v>51</v>
      </c>
      <c r="I100" s="323">
        <v>134</v>
      </c>
      <c r="J100" s="321"/>
      <c r="K100" s="323">
        <v>134</v>
      </c>
      <c r="L100" s="322"/>
      <c r="M100" s="321"/>
      <c r="N100" s="322"/>
      <c r="O100" s="321"/>
      <c r="P100" s="320">
        <v>1738116.12</v>
      </c>
      <c r="HY100" s="594"/>
      <c r="HZ100" s="272"/>
      <c r="IA100" s="272"/>
      <c r="IB100" s="272"/>
      <c r="IC100" s="272"/>
      <c r="ID100" s="272"/>
      <c r="IG100" s="391"/>
      <c r="IH100" s="391"/>
      <c r="II100" s="272"/>
      <c r="IJ100" s="391" t="s">
        <v>934</v>
      </c>
      <c r="IK100" s="272"/>
      <c r="IL100" s="391"/>
    </row>
    <row r="101" spans="1:246" customFormat="1" ht="15" x14ac:dyDescent="0.25">
      <c r="A101" s="314"/>
      <c r="B101" s="313"/>
      <c r="C101" s="524" t="s">
        <v>49</v>
      </c>
      <c r="D101" s="524"/>
      <c r="E101" s="524"/>
      <c r="F101" s="524"/>
      <c r="G101" s="524"/>
      <c r="H101" s="311"/>
      <c r="I101" s="309"/>
      <c r="J101" s="309"/>
      <c r="K101" s="309"/>
      <c r="L101" s="310"/>
      <c r="M101" s="309"/>
      <c r="N101" s="319">
        <v>711595.08</v>
      </c>
      <c r="O101" s="309"/>
      <c r="P101" s="308">
        <v>7115950.75</v>
      </c>
      <c r="HY101" s="594"/>
      <c r="HZ101" s="272"/>
      <c r="IA101" s="272"/>
      <c r="IB101" s="272"/>
      <c r="IC101" s="272"/>
      <c r="ID101" s="272"/>
      <c r="IG101" s="391"/>
      <c r="IH101" s="391"/>
      <c r="II101" s="272"/>
      <c r="IJ101" s="391"/>
      <c r="IK101" s="272" t="s">
        <v>49</v>
      </c>
      <c r="IL101" s="391"/>
    </row>
    <row r="102" spans="1:246" customFormat="1" ht="22.5" x14ac:dyDescent="0.25">
      <c r="A102" s="318" t="s">
        <v>76</v>
      </c>
      <c r="B102" s="312" t="s">
        <v>948</v>
      </c>
      <c r="C102" s="523" t="s">
        <v>947</v>
      </c>
      <c r="D102" s="523"/>
      <c r="E102" s="523"/>
      <c r="F102" s="523"/>
      <c r="G102" s="523"/>
      <c r="H102" s="311" t="s">
        <v>529</v>
      </c>
      <c r="I102" s="309">
        <v>-10</v>
      </c>
      <c r="J102" s="317">
        <v>1</v>
      </c>
      <c r="K102" s="317">
        <v>-10</v>
      </c>
      <c r="L102" s="310"/>
      <c r="M102" s="309"/>
      <c r="N102" s="336"/>
      <c r="O102" s="309"/>
      <c r="P102" s="335"/>
      <c r="HY102" s="594"/>
      <c r="HZ102" s="272" t="s">
        <v>947</v>
      </c>
      <c r="IA102" s="272" t="s">
        <v>0</v>
      </c>
      <c r="IB102" s="272" t="s">
        <v>0</v>
      </c>
      <c r="IC102" s="272" t="s">
        <v>0</v>
      </c>
      <c r="ID102" s="272" t="s">
        <v>0</v>
      </c>
      <c r="IG102" s="391"/>
      <c r="IH102" s="391"/>
      <c r="II102" s="272"/>
      <c r="IJ102" s="391"/>
      <c r="IK102" s="272"/>
      <c r="IL102" s="391"/>
    </row>
    <row r="103" spans="1:246" customFormat="1" ht="15" x14ac:dyDescent="0.25">
      <c r="A103" s="595"/>
      <c r="B103" s="596"/>
      <c r="C103" s="588" t="s">
        <v>981</v>
      </c>
      <c r="D103" s="588"/>
      <c r="E103" s="588"/>
      <c r="F103" s="588"/>
      <c r="G103" s="588"/>
      <c r="H103" s="588"/>
      <c r="I103" s="588"/>
      <c r="J103" s="588"/>
      <c r="K103" s="588"/>
      <c r="L103" s="588"/>
      <c r="M103" s="588"/>
      <c r="N103" s="588"/>
      <c r="O103" s="588"/>
      <c r="P103" s="597"/>
      <c r="HY103" s="594"/>
      <c r="HZ103" s="272"/>
      <c r="IA103" s="272"/>
      <c r="IB103" s="272"/>
      <c r="IC103" s="272"/>
      <c r="ID103" s="272"/>
      <c r="IE103" s="257" t="s">
        <v>981</v>
      </c>
      <c r="IG103" s="391"/>
      <c r="IH103" s="391"/>
      <c r="II103" s="272"/>
      <c r="IJ103" s="391"/>
      <c r="IK103" s="272"/>
      <c r="IL103" s="391"/>
    </row>
    <row r="104" spans="1:246" customFormat="1" ht="22.5" x14ac:dyDescent="0.25">
      <c r="A104" s="350"/>
      <c r="B104" s="290" t="s">
        <v>734</v>
      </c>
      <c r="C104" s="518" t="s">
        <v>532</v>
      </c>
      <c r="D104" s="518"/>
      <c r="E104" s="518"/>
      <c r="F104" s="518"/>
      <c r="G104" s="518"/>
      <c r="H104" s="518"/>
      <c r="I104" s="518"/>
      <c r="J104" s="518"/>
      <c r="K104" s="518"/>
      <c r="L104" s="518"/>
      <c r="M104" s="518"/>
      <c r="N104" s="518"/>
      <c r="O104" s="518"/>
      <c r="P104" s="528"/>
      <c r="HY104" s="594"/>
      <c r="HZ104" s="272"/>
      <c r="IA104" s="272"/>
      <c r="IB104" s="272"/>
      <c r="IC104" s="272"/>
      <c r="ID104" s="272"/>
      <c r="IF104" s="257" t="s">
        <v>532</v>
      </c>
      <c r="IG104" s="391"/>
      <c r="IH104" s="391"/>
      <c r="II104" s="272"/>
      <c r="IJ104" s="391"/>
      <c r="IK104" s="272"/>
      <c r="IL104" s="391"/>
    </row>
    <row r="105" spans="1:246" customFormat="1" ht="15" x14ac:dyDescent="0.25">
      <c r="A105" s="350"/>
      <c r="B105" s="290"/>
      <c r="C105" s="518" t="s">
        <v>946</v>
      </c>
      <c r="D105" s="518"/>
      <c r="E105" s="518"/>
      <c r="F105" s="518"/>
      <c r="G105" s="518"/>
      <c r="H105" s="518"/>
      <c r="I105" s="518"/>
      <c r="J105" s="518"/>
      <c r="K105" s="518"/>
      <c r="L105" s="518"/>
      <c r="M105" s="518"/>
      <c r="N105" s="518"/>
      <c r="O105" s="518"/>
      <c r="P105" s="528"/>
      <c r="HY105" s="594"/>
      <c r="HZ105" s="272"/>
      <c r="IA105" s="272"/>
      <c r="IB105" s="272"/>
      <c r="IC105" s="272"/>
      <c r="ID105" s="272"/>
      <c r="IF105" s="257" t="s">
        <v>946</v>
      </c>
      <c r="IG105" s="391"/>
      <c r="IH105" s="391"/>
      <c r="II105" s="272"/>
      <c r="IJ105" s="391"/>
      <c r="IK105" s="272"/>
      <c r="IL105" s="391"/>
    </row>
    <row r="106" spans="1:246" customFormat="1" ht="22.5" x14ac:dyDescent="0.25">
      <c r="A106" s="350"/>
      <c r="B106" s="290" t="s">
        <v>496</v>
      </c>
      <c r="C106" s="518" t="s">
        <v>487</v>
      </c>
      <c r="D106" s="518"/>
      <c r="E106" s="518"/>
      <c r="F106" s="518"/>
      <c r="G106" s="518"/>
      <c r="H106" s="518"/>
      <c r="I106" s="518"/>
      <c r="J106" s="518"/>
      <c r="K106" s="518"/>
      <c r="L106" s="518"/>
      <c r="M106" s="518"/>
      <c r="N106" s="518"/>
      <c r="O106" s="518"/>
      <c r="P106" s="528"/>
      <c r="HY106" s="594"/>
      <c r="HZ106" s="272"/>
      <c r="IA106" s="272"/>
      <c r="IB106" s="272"/>
      <c r="IC106" s="272"/>
      <c r="ID106" s="272"/>
      <c r="IF106" s="257" t="s">
        <v>487</v>
      </c>
      <c r="IG106" s="391"/>
      <c r="IH106" s="391"/>
      <c r="II106" s="272"/>
      <c r="IJ106" s="391"/>
      <c r="IK106" s="272"/>
      <c r="IL106" s="391"/>
    </row>
    <row r="107" spans="1:246" customFormat="1" ht="15" x14ac:dyDescent="0.25">
      <c r="A107" s="334"/>
      <c r="B107" s="325" t="s">
        <v>7</v>
      </c>
      <c r="C107" s="496" t="s">
        <v>753</v>
      </c>
      <c r="D107" s="496"/>
      <c r="E107" s="496"/>
      <c r="F107" s="496"/>
      <c r="G107" s="496"/>
      <c r="H107" s="324" t="s">
        <v>749</v>
      </c>
      <c r="I107" s="321"/>
      <c r="J107" s="321"/>
      <c r="K107" s="345">
        <v>-67.137</v>
      </c>
      <c r="L107" s="322"/>
      <c r="M107" s="321"/>
      <c r="N107" s="322"/>
      <c r="O107" s="321"/>
      <c r="P107" s="320">
        <v>-30758.15</v>
      </c>
      <c r="HY107" s="594"/>
      <c r="HZ107" s="272"/>
      <c r="IA107" s="272"/>
      <c r="IB107" s="272"/>
      <c r="IC107" s="272"/>
      <c r="ID107" s="272"/>
      <c r="IG107" s="391" t="s">
        <v>753</v>
      </c>
      <c r="IH107" s="391"/>
      <c r="II107" s="272"/>
      <c r="IJ107" s="391"/>
      <c r="IK107" s="272"/>
      <c r="IL107" s="391"/>
    </row>
    <row r="108" spans="1:246" customFormat="1" ht="22.5" x14ac:dyDescent="0.25">
      <c r="A108" s="333"/>
      <c r="B108" s="325" t="s">
        <v>931</v>
      </c>
      <c r="C108" s="496" t="s">
        <v>930</v>
      </c>
      <c r="D108" s="496"/>
      <c r="E108" s="496"/>
      <c r="F108" s="496"/>
      <c r="G108" s="496"/>
      <c r="H108" s="324" t="s">
        <v>749</v>
      </c>
      <c r="I108" s="332">
        <v>1.39</v>
      </c>
      <c r="J108" s="321" t="s">
        <v>982</v>
      </c>
      <c r="K108" s="345">
        <v>-67.137</v>
      </c>
      <c r="L108" s="330"/>
      <c r="M108" s="329"/>
      <c r="N108" s="328">
        <v>458.14</v>
      </c>
      <c r="O108" s="321"/>
      <c r="P108" s="320">
        <v>-30758.15</v>
      </c>
      <c r="Q108" s="327"/>
      <c r="R108" s="327"/>
      <c r="HY108" s="594"/>
      <c r="HZ108" s="272"/>
      <c r="IA108" s="272"/>
      <c r="IB108" s="272"/>
      <c r="IC108" s="272"/>
      <c r="ID108" s="272"/>
      <c r="IG108" s="391"/>
      <c r="IH108" s="391" t="s">
        <v>930</v>
      </c>
      <c r="II108" s="272"/>
      <c r="IJ108" s="391"/>
      <c r="IK108" s="272"/>
      <c r="IL108" s="391"/>
    </row>
    <row r="109" spans="1:246" customFormat="1" ht="15" x14ac:dyDescent="0.25">
      <c r="A109" s="334"/>
      <c r="B109" s="325" t="s">
        <v>86</v>
      </c>
      <c r="C109" s="496" t="s">
        <v>85</v>
      </c>
      <c r="D109" s="496"/>
      <c r="E109" s="496"/>
      <c r="F109" s="496"/>
      <c r="G109" s="496"/>
      <c r="H109" s="324"/>
      <c r="I109" s="321"/>
      <c r="J109" s="321"/>
      <c r="K109" s="321"/>
      <c r="L109" s="322"/>
      <c r="M109" s="321"/>
      <c r="N109" s="322"/>
      <c r="O109" s="321"/>
      <c r="P109" s="320">
        <v>-833453.36</v>
      </c>
      <c r="HY109" s="594"/>
      <c r="HZ109" s="272"/>
      <c r="IA109" s="272"/>
      <c r="IB109" s="272"/>
      <c r="IC109" s="272"/>
      <c r="ID109" s="272"/>
      <c r="IG109" s="391" t="s">
        <v>85</v>
      </c>
      <c r="IH109" s="391"/>
      <c r="II109" s="272"/>
      <c r="IJ109" s="391"/>
      <c r="IK109" s="272"/>
      <c r="IL109" s="391"/>
    </row>
    <row r="110" spans="1:246" customFormat="1" ht="15" x14ac:dyDescent="0.25">
      <c r="A110" s="334"/>
      <c r="B110" s="325"/>
      <c r="C110" s="496" t="s">
        <v>782</v>
      </c>
      <c r="D110" s="496"/>
      <c r="E110" s="496"/>
      <c r="F110" s="496"/>
      <c r="G110" s="496"/>
      <c r="H110" s="324" t="s">
        <v>749</v>
      </c>
      <c r="I110" s="321"/>
      <c r="J110" s="321"/>
      <c r="K110" s="345">
        <v>-330.22500000000002</v>
      </c>
      <c r="L110" s="322"/>
      <c r="M110" s="321"/>
      <c r="N110" s="322"/>
      <c r="O110" s="321"/>
      <c r="P110" s="320">
        <v>-247827</v>
      </c>
      <c r="HY110" s="594"/>
      <c r="HZ110" s="272"/>
      <c r="IA110" s="272"/>
      <c r="IB110" s="272"/>
      <c r="IC110" s="272"/>
      <c r="ID110" s="272"/>
      <c r="IG110" s="391" t="s">
        <v>782</v>
      </c>
      <c r="IH110" s="391"/>
      <c r="II110" s="272"/>
      <c r="IJ110" s="391"/>
      <c r="IK110" s="272"/>
      <c r="IL110" s="391"/>
    </row>
    <row r="111" spans="1:246" customFormat="1" ht="22.5" x14ac:dyDescent="0.25">
      <c r="A111" s="333"/>
      <c r="B111" s="325" t="s">
        <v>945</v>
      </c>
      <c r="C111" s="496" t="s">
        <v>944</v>
      </c>
      <c r="D111" s="496"/>
      <c r="E111" s="496"/>
      <c r="F111" s="496"/>
      <c r="G111" s="496"/>
      <c r="H111" s="324" t="s">
        <v>772</v>
      </c>
      <c r="I111" s="332">
        <v>0.18</v>
      </c>
      <c r="J111" s="321" t="s">
        <v>983</v>
      </c>
      <c r="K111" s="332">
        <v>-9.4499999999999993</v>
      </c>
      <c r="L111" s="347">
        <v>887.54</v>
      </c>
      <c r="M111" s="346">
        <v>1.38</v>
      </c>
      <c r="N111" s="328">
        <v>1224.81</v>
      </c>
      <c r="O111" s="321"/>
      <c r="P111" s="320">
        <v>-11574.45</v>
      </c>
      <c r="Q111" s="327"/>
      <c r="R111" s="327"/>
      <c r="HY111" s="594"/>
      <c r="HZ111" s="272"/>
      <c r="IA111" s="272"/>
      <c r="IB111" s="272"/>
      <c r="IC111" s="272"/>
      <c r="ID111" s="272"/>
      <c r="IG111" s="391"/>
      <c r="IH111" s="391" t="s">
        <v>944</v>
      </c>
      <c r="II111" s="272"/>
      <c r="IJ111" s="391"/>
      <c r="IK111" s="272"/>
      <c r="IL111" s="391"/>
    </row>
    <row r="112" spans="1:246" customFormat="1" ht="22.5" x14ac:dyDescent="0.25">
      <c r="A112" s="326"/>
      <c r="B112" s="325" t="s">
        <v>775</v>
      </c>
      <c r="C112" s="496" t="s">
        <v>774</v>
      </c>
      <c r="D112" s="496"/>
      <c r="E112" s="496"/>
      <c r="F112" s="496"/>
      <c r="G112" s="496"/>
      <c r="H112" s="324" t="s">
        <v>749</v>
      </c>
      <c r="I112" s="332">
        <v>0.18</v>
      </c>
      <c r="J112" s="321" t="s">
        <v>983</v>
      </c>
      <c r="K112" s="332">
        <v>-9.4499999999999993</v>
      </c>
      <c r="L112" s="322"/>
      <c r="M112" s="321"/>
      <c r="N112" s="348">
        <v>756.56</v>
      </c>
      <c r="O112" s="321"/>
      <c r="P112" s="320">
        <v>-7149.49</v>
      </c>
      <c r="HY112" s="594"/>
      <c r="HZ112" s="272"/>
      <c r="IA112" s="272"/>
      <c r="IB112" s="272"/>
      <c r="IC112" s="272"/>
      <c r="ID112" s="272"/>
      <c r="IG112" s="391"/>
      <c r="IH112" s="391"/>
      <c r="II112" s="272"/>
      <c r="IJ112" s="391"/>
      <c r="IK112" s="272"/>
      <c r="IL112" s="391" t="s">
        <v>774</v>
      </c>
    </row>
    <row r="113" spans="1:248" customFormat="1" ht="22.5" x14ac:dyDescent="0.25">
      <c r="A113" s="333"/>
      <c r="B113" s="325" t="s">
        <v>943</v>
      </c>
      <c r="C113" s="496" t="s">
        <v>942</v>
      </c>
      <c r="D113" s="496"/>
      <c r="E113" s="496"/>
      <c r="F113" s="496"/>
      <c r="G113" s="496"/>
      <c r="H113" s="324" t="s">
        <v>772</v>
      </c>
      <c r="I113" s="332">
        <v>5.76</v>
      </c>
      <c r="J113" s="321" t="s">
        <v>983</v>
      </c>
      <c r="K113" s="331">
        <v>-302.39999999999998</v>
      </c>
      <c r="L113" s="344">
        <v>1933</v>
      </c>
      <c r="M113" s="346">
        <v>1.36</v>
      </c>
      <c r="N113" s="328">
        <v>2628.88</v>
      </c>
      <c r="O113" s="321"/>
      <c r="P113" s="320">
        <v>-794973.31</v>
      </c>
      <c r="Q113" s="327"/>
      <c r="R113" s="327"/>
      <c r="HY113" s="594"/>
      <c r="HZ113" s="272"/>
      <c r="IA113" s="272"/>
      <c r="IB113" s="272"/>
      <c r="IC113" s="272"/>
      <c r="ID113" s="272"/>
      <c r="IG113" s="391"/>
      <c r="IH113" s="391" t="s">
        <v>942</v>
      </c>
      <c r="II113" s="272"/>
      <c r="IJ113" s="391"/>
      <c r="IK113" s="272"/>
      <c r="IL113" s="391"/>
    </row>
    <row r="114" spans="1:248" customFormat="1" ht="22.5" x14ac:dyDescent="0.25">
      <c r="A114" s="326"/>
      <c r="B114" s="325" t="s">
        <v>775</v>
      </c>
      <c r="C114" s="496" t="s">
        <v>774</v>
      </c>
      <c r="D114" s="496"/>
      <c r="E114" s="496"/>
      <c r="F114" s="496"/>
      <c r="G114" s="496"/>
      <c r="H114" s="324" t="s">
        <v>749</v>
      </c>
      <c r="I114" s="332">
        <v>5.76</v>
      </c>
      <c r="J114" s="321" t="s">
        <v>983</v>
      </c>
      <c r="K114" s="331">
        <v>-302.39999999999998</v>
      </c>
      <c r="L114" s="322"/>
      <c r="M114" s="321"/>
      <c r="N114" s="348">
        <v>756.56</v>
      </c>
      <c r="O114" s="321"/>
      <c r="P114" s="320">
        <v>-228783.74</v>
      </c>
      <c r="HY114" s="594"/>
      <c r="HZ114" s="272"/>
      <c r="IA114" s="272"/>
      <c r="IB114" s="272"/>
      <c r="IC114" s="272"/>
      <c r="ID114" s="272"/>
      <c r="IG114" s="391"/>
      <c r="IH114" s="391"/>
      <c r="II114" s="272"/>
      <c r="IJ114" s="391"/>
      <c r="IK114" s="272"/>
      <c r="IL114" s="391" t="s">
        <v>774</v>
      </c>
    </row>
    <row r="115" spans="1:248" customFormat="1" ht="22.5" x14ac:dyDescent="0.25">
      <c r="A115" s="333"/>
      <c r="B115" s="325" t="s">
        <v>941</v>
      </c>
      <c r="C115" s="496" t="s">
        <v>940</v>
      </c>
      <c r="D115" s="496"/>
      <c r="E115" s="496"/>
      <c r="F115" s="496"/>
      <c r="G115" s="496"/>
      <c r="H115" s="324" t="s">
        <v>772</v>
      </c>
      <c r="I115" s="332">
        <v>0.35</v>
      </c>
      <c r="J115" s="321" t="s">
        <v>983</v>
      </c>
      <c r="K115" s="345">
        <v>-18.375</v>
      </c>
      <c r="L115" s="347">
        <v>344.81</v>
      </c>
      <c r="M115" s="346">
        <v>1.43</v>
      </c>
      <c r="N115" s="328">
        <v>493.08</v>
      </c>
      <c r="O115" s="321"/>
      <c r="P115" s="320">
        <v>-9060.35</v>
      </c>
      <c r="Q115" s="327"/>
      <c r="R115" s="327"/>
      <c r="HY115" s="594"/>
      <c r="HZ115" s="272"/>
      <c r="IA115" s="272"/>
      <c r="IB115" s="272"/>
      <c r="IC115" s="272"/>
      <c r="ID115" s="272"/>
      <c r="IG115" s="391"/>
      <c r="IH115" s="391" t="s">
        <v>940</v>
      </c>
      <c r="II115" s="272"/>
      <c r="IJ115" s="391"/>
      <c r="IK115" s="272"/>
      <c r="IL115" s="391"/>
    </row>
    <row r="116" spans="1:248" customFormat="1" ht="22.5" x14ac:dyDescent="0.25">
      <c r="A116" s="333"/>
      <c r="B116" s="325" t="s">
        <v>939</v>
      </c>
      <c r="C116" s="496" t="s">
        <v>938</v>
      </c>
      <c r="D116" s="496"/>
      <c r="E116" s="496"/>
      <c r="F116" s="496"/>
      <c r="G116" s="496"/>
      <c r="H116" s="324" t="s">
        <v>772</v>
      </c>
      <c r="I116" s="332">
        <v>0.35</v>
      </c>
      <c r="J116" s="321" t="s">
        <v>983</v>
      </c>
      <c r="K116" s="345">
        <v>-18.375</v>
      </c>
      <c r="L116" s="347">
        <v>724.75</v>
      </c>
      <c r="M116" s="346">
        <v>1.34</v>
      </c>
      <c r="N116" s="328">
        <v>971.17</v>
      </c>
      <c r="O116" s="321"/>
      <c r="P116" s="320">
        <v>-17845.25</v>
      </c>
      <c r="Q116" s="327"/>
      <c r="R116" s="327"/>
      <c r="HY116" s="594"/>
      <c r="HZ116" s="272"/>
      <c r="IA116" s="272"/>
      <c r="IB116" s="272"/>
      <c r="IC116" s="272"/>
      <c r="ID116" s="272"/>
      <c r="IG116" s="391"/>
      <c r="IH116" s="391" t="s">
        <v>938</v>
      </c>
      <c r="II116" s="272"/>
      <c r="IJ116" s="391"/>
      <c r="IK116" s="272"/>
      <c r="IL116" s="391"/>
    </row>
    <row r="117" spans="1:248" customFormat="1" ht="22.5" x14ac:dyDescent="0.25">
      <c r="A117" s="326"/>
      <c r="B117" s="325" t="s">
        <v>779</v>
      </c>
      <c r="C117" s="496" t="s">
        <v>778</v>
      </c>
      <c r="D117" s="496"/>
      <c r="E117" s="496"/>
      <c r="F117" s="496"/>
      <c r="G117" s="496"/>
      <c r="H117" s="324" t="s">
        <v>749</v>
      </c>
      <c r="I117" s="332">
        <v>0.35</v>
      </c>
      <c r="J117" s="321" t="s">
        <v>983</v>
      </c>
      <c r="K117" s="345">
        <v>-18.375</v>
      </c>
      <c r="L117" s="322"/>
      <c r="M117" s="321"/>
      <c r="N117" s="348">
        <v>647.28</v>
      </c>
      <c r="O117" s="321"/>
      <c r="P117" s="320">
        <v>-11893.77</v>
      </c>
      <c r="HY117" s="594"/>
      <c r="HZ117" s="272"/>
      <c r="IA117" s="272"/>
      <c r="IB117" s="272"/>
      <c r="IC117" s="272"/>
      <c r="ID117" s="272"/>
      <c r="IG117" s="391"/>
      <c r="IH117" s="391"/>
      <c r="II117" s="272"/>
      <c r="IJ117" s="391"/>
      <c r="IK117" s="272"/>
      <c r="IL117" s="391" t="s">
        <v>778</v>
      </c>
    </row>
    <row r="118" spans="1:248" customFormat="1" ht="15" x14ac:dyDescent="0.25">
      <c r="A118" s="291"/>
      <c r="B118" s="290"/>
      <c r="C118" s="524" t="s">
        <v>56</v>
      </c>
      <c r="D118" s="524"/>
      <c r="E118" s="524"/>
      <c r="F118" s="524"/>
      <c r="G118" s="524"/>
      <c r="H118" s="311"/>
      <c r="I118" s="309"/>
      <c r="J118" s="309"/>
      <c r="K118" s="309"/>
      <c r="L118" s="310"/>
      <c r="M118" s="309"/>
      <c r="N118" s="319"/>
      <c r="O118" s="309"/>
      <c r="P118" s="308">
        <v>-1112038.51</v>
      </c>
      <c r="Q118" s="327"/>
      <c r="R118" s="327"/>
      <c r="HY118" s="594"/>
      <c r="HZ118" s="272"/>
      <c r="IA118" s="272"/>
      <c r="IB118" s="272"/>
      <c r="IC118" s="272"/>
      <c r="ID118" s="272"/>
      <c r="IG118" s="391"/>
      <c r="IH118" s="391"/>
      <c r="II118" s="272" t="s">
        <v>56</v>
      </c>
      <c r="IJ118" s="391"/>
      <c r="IK118" s="272"/>
      <c r="IL118" s="391"/>
    </row>
    <row r="119" spans="1:248" customFormat="1" ht="15" x14ac:dyDescent="0.25">
      <c r="A119" s="326"/>
      <c r="B119" s="325"/>
      <c r="C119" s="496" t="s">
        <v>55</v>
      </c>
      <c r="D119" s="496"/>
      <c r="E119" s="496"/>
      <c r="F119" s="496"/>
      <c r="G119" s="496"/>
      <c r="H119" s="324"/>
      <c r="I119" s="321"/>
      <c r="J119" s="321"/>
      <c r="K119" s="321"/>
      <c r="L119" s="322"/>
      <c r="M119" s="321"/>
      <c r="N119" s="322"/>
      <c r="O119" s="321"/>
      <c r="P119" s="320">
        <v>-278585.15000000002</v>
      </c>
      <c r="HY119" s="594"/>
      <c r="HZ119" s="272"/>
      <c r="IA119" s="272"/>
      <c r="IB119" s="272"/>
      <c r="IC119" s="272"/>
      <c r="ID119" s="272"/>
      <c r="IG119" s="391"/>
      <c r="IH119" s="391"/>
      <c r="II119" s="272"/>
      <c r="IJ119" s="391" t="s">
        <v>55</v>
      </c>
      <c r="IK119" s="272"/>
      <c r="IL119" s="391"/>
    </row>
    <row r="120" spans="1:248" customFormat="1" ht="15" x14ac:dyDescent="0.25">
      <c r="A120" s="326"/>
      <c r="B120" s="325" t="s">
        <v>937</v>
      </c>
      <c r="C120" s="496" t="s">
        <v>936</v>
      </c>
      <c r="D120" s="496"/>
      <c r="E120" s="496"/>
      <c r="F120" s="496"/>
      <c r="G120" s="496"/>
      <c r="H120" s="324" t="s">
        <v>51</v>
      </c>
      <c r="I120" s="323">
        <v>147</v>
      </c>
      <c r="J120" s="321"/>
      <c r="K120" s="323">
        <v>147</v>
      </c>
      <c r="L120" s="322"/>
      <c r="M120" s="321"/>
      <c r="N120" s="322"/>
      <c r="O120" s="321"/>
      <c r="P120" s="320">
        <v>-409520.17</v>
      </c>
      <c r="HY120" s="594"/>
      <c r="HZ120" s="272"/>
      <c r="IA120" s="272"/>
      <c r="IB120" s="272"/>
      <c r="IC120" s="272"/>
      <c r="ID120" s="272"/>
      <c r="IG120" s="391"/>
      <c r="IH120" s="391"/>
      <c r="II120" s="272"/>
      <c r="IJ120" s="391" t="s">
        <v>936</v>
      </c>
      <c r="IK120" s="272"/>
      <c r="IL120" s="391"/>
    </row>
    <row r="121" spans="1:248" customFormat="1" ht="15" x14ac:dyDescent="0.25">
      <c r="A121" s="326"/>
      <c r="B121" s="325" t="s">
        <v>935</v>
      </c>
      <c r="C121" s="496" t="s">
        <v>934</v>
      </c>
      <c r="D121" s="496"/>
      <c r="E121" s="496"/>
      <c r="F121" s="496"/>
      <c r="G121" s="496"/>
      <c r="H121" s="324" t="s">
        <v>51</v>
      </c>
      <c r="I121" s="323">
        <v>134</v>
      </c>
      <c r="J121" s="321"/>
      <c r="K121" s="323">
        <v>134</v>
      </c>
      <c r="L121" s="322"/>
      <c r="M121" s="321"/>
      <c r="N121" s="322"/>
      <c r="O121" s="321"/>
      <c r="P121" s="320">
        <v>-373304.1</v>
      </c>
      <c r="HY121" s="594"/>
      <c r="HZ121" s="272"/>
      <c r="IA121" s="272"/>
      <c r="IB121" s="272"/>
      <c r="IC121" s="272"/>
      <c r="ID121" s="272"/>
      <c r="IG121" s="391"/>
      <c r="IH121" s="391"/>
      <c r="II121" s="272"/>
      <c r="IJ121" s="391" t="s">
        <v>934</v>
      </c>
      <c r="IK121" s="272"/>
      <c r="IL121" s="391"/>
    </row>
    <row r="122" spans="1:248" customFormat="1" ht="15" x14ac:dyDescent="0.25">
      <c r="A122" s="314"/>
      <c r="B122" s="313"/>
      <c r="C122" s="524" t="s">
        <v>49</v>
      </c>
      <c r="D122" s="524"/>
      <c r="E122" s="524"/>
      <c r="F122" s="524"/>
      <c r="G122" s="524"/>
      <c r="H122" s="311"/>
      <c r="I122" s="309"/>
      <c r="J122" s="309"/>
      <c r="K122" s="309"/>
      <c r="L122" s="310"/>
      <c r="M122" s="309"/>
      <c r="N122" s="319">
        <v>189486.28</v>
      </c>
      <c r="O122" s="309"/>
      <c r="P122" s="308">
        <v>-1894862.78</v>
      </c>
      <c r="HY122" s="594"/>
      <c r="HZ122" s="272"/>
      <c r="IA122" s="272"/>
      <c r="IB122" s="272"/>
      <c r="IC122" s="272"/>
      <c r="ID122" s="272"/>
      <c r="IG122" s="391"/>
      <c r="IH122" s="391"/>
      <c r="II122" s="272"/>
      <c r="IJ122" s="391"/>
      <c r="IK122" s="272" t="s">
        <v>49</v>
      </c>
      <c r="IL122" s="391"/>
    </row>
    <row r="123" spans="1:248" customFormat="1" ht="1.5" customHeight="1" x14ac:dyDescent="0.25">
      <c r="A123" s="307"/>
      <c r="B123" s="279"/>
      <c r="C123" s="279"/>
      <c r="D123" s="279"/>
      <c r="E123" s="279"/>
      <c r="F123" s="306"/>
      <c r="G123" s="306"/>
      <c r="H123" s="306"/>
      <c r="I123" s="306"/>
      <c r="J123" s="280"/>
      <c r="K123" s="306"/>
      <c r="L123" s="280"/>
      <c r="M123" s="305"/>
      <c r="N123" s="280"/>
      <c r="O123" s="304"/>
      <c r="P123" s="303"/>
      <c r="Q123" s="297"/>
      <c r="R123" s="296"/>
      <c r="HY123" s="594"/>
      <c r="HZ123" s="272"/>
      <c r="IA123" s="272"/>
      <c r="IB123" s="272"/>
      <c r="IC123" s="272"/>
      <c r="ID123" s="272"/>
      <c r="IG123" s="391"/>
      <c r="IH123" s="391"/>
      <c r="II123" s="272"/>
      <c r="IJ123" s="391"/>
      <c r="IK123" s="272"/>
      <c r="IL123" s="391"/>
    </row>
    <row r="124" spans="1:248" customFormat="1" ht="15" x14ac:dyDescent="0.25">
      <c r="A124" s="291"/>
      <c r="B124" s="295"/>
      <c r="C124" s="519" t="s">
        <v>675</v>
      </c>
      <c r="D124" s="519"/>
      <c r="E124" s="519"/>
      <c r="F124" s="519"/>
      <c r="G124" s="519"/>
      <c r="H124" s="519"/>
      <c r="I124" s="519"/>
      <c r="J124" s="519"/>
      <c r="K124" s="519"/>
      <c r="L124" s="519"/>
      <c r="M124" s="519"/>
      <c r="N124" s="519"/>
      <c r="O124" s="519"/>
      <c r="P124" s="298"/>
      <c r="Q124" s="297"/>
      <c r="R124" s="296"/>
      <c r="HY124" s="594"/>
      <c r="HZ124" s="272"/>
      <c r="IA124" s="272"/>
      <c r="IB124" s="272"/>
      <c r="IC124" s="272"/>
      <c r="ID124" s="272"/>
      <c r="IG124" s="391"/>
      <c r="IH124" s="391"/>
      <c r="II124" s="272"/>
      <c r="IJ124" s="391"/>
      <c r="IK124" s="272"/>
      <c r="IL124" s="391"/>
      <c r="IM124" s="598" t="s">
        <v>675</v>
      </c>
    </row>
    <row r="125" spans="1:248" customFormat="1" ht="15" x14ac:dyDescent="0.25">
      <c r="A125" s="291"/>
      <c r="B125" s="290"/>
      <c r="C125" s="516" t="s">
        <v>48</v>
      </c>
      <c r="D125" s="516"/>
      <c r="E125" s="516"/>
      <c r="F125" s="516"/>
      <c r="G125" s="516"/>
      <c r="H125" s="516"/>
      <c r="I125" s="516"/>
      <c r="J125" s="516"/>
      <c r="K125" s="516"/>
      <c r="L125" s="516"/>
      <c r="M125" s="516"/>
      <c r="N125" s="516"/>
      <c r="O125" s="516"/>
      <c r="P125" s="284">
        <v>4197255.43</v>
      </c>
      <c r="Q125" s="297"/>
      <c r="R125" s="296"/>
      <c r="HY125" s="594"/>
      <c r="HZ125" s="272"/>
      <c r="IA125" s="272"/>
      <c r="IB125" s="272"/>
      <c r="IC125" s="272"/>
      <c r="ID125" s="272"/>
      <c r="IG125" s="391"/>
      <c r="IH125" s="391"/>
      <c r="II125" s="272"/>
      <c r="IJ125" s="391"/>
      <c r="IK125" s="272"/>
      <c r="IL125" s="391"/>
      <c r="IM125" s="598"/>
      <c r="IN125" s="417" t="s">
        <v>48</v>
      </c>
    </row>
    <row r="126" spans="1:248" customFormat="1" ht="15" x14ac:dyDescent="0.25">
      <c r="A126" s="291"/>
      <c r="B126" s="290"/>
      <c r="C126" s="516" t="s">
        <v>42</v>
      </c>
      <c r="D126" s="516"/>
      <c r="E126" s="516"/>
      <c r="F126" s="516"/>
      <c r="G126" s="516"/>
      <c r="H126" s="516"/>
      <c r="I126" s="516"/>
      <c r="J126" s="516"/>
      <c r="K126" s="516"/>
      <c r="L126" s="516"/>
      <c r="M126" s="516"/>
      <c r="N126" s="516"/>
      <c r="O126" s="516"/>
      <c r="P126" s="292"/>
      <c r="Q126" s="297"/>
      <c r="R126" s="296"/>
      <c r="HY126" s="594"/>
      <c r="HZ126" s="272"/>
      <c r="IA126" s="272"/>
      <c r="IB126" s="272"/>
      <c r="IC126" s="272"/>
      <c r="ID126" s="272"/>
      <c r="IG126" s="391"/>
      <c r="IH126" s="391"/>
      <c r="II126" s="272"/>
      <c r="IJ126" s="391"/>
      <c r="IK126" s="272"/>
      <c r="IL126" s="391"/>
      <c r="IM126" s="598"/>
      <c r="IN126" s="417" t="s">
        <v>42</v>
      </c>
    </row>
    <row r="127" spans="1:248" customFormat="1" ht="15" x14ac:dyDescent="0.25">
      <c r="A127" s="291"/>
      <c r="B127" s="290"/>
      <c r="C127" s="516" t="s">
        <v>47</v>
      </c>
      <c r="D127" s="516"/>
      <c r="E127" s="516"/>
      <c r="F127" s="516"/>
      <c r="G127" s="516"/>
      <c r="H127" s="516"/>
      <c r="I127" s="516"/>
      <c r="J127" s="516"/>
      <c r="K127" s="516"/>
      <c r="L127" s="516"/>
      <c r="M127" s="516"/>
      <c r="N127" s="516"/>
      <c r="O127" s="516"/>
      <c r="P127" s="284">
        <v>2344081.4</v>
      </c>
      <c r="Q127" s="297"/>
      <c r="R127" s="296"/>
      <c r="HY127" s="594"/>
      <c r="HZ127" s="272"/>
      <c r="IA127" s="272"/>
      <c r="IB127" s="272"/>
      <c r="IC127" s="272"/>
      <c r="ID127" s="272"/>
      <c r="IG127" s="391"/>
      <c r="IH127" s="391"/>
      <c r="II127" s="272"/>
      <c r="IJ127" s="391"/>
      <c r="IK127" s="272"/>
      <c r="IL127" s="391"/>
      <c r="IM127" s="598"/>
      <c r="IN127" s="417" t="s">
        <v>47</v>
      </c>
    </row>
    <row r="128" spans="1:248" customFormat="1" ht="15" x14ac:dyDescent="0.25">
      <c r="A128" s="291"/>
      <c r="B128" s="290"/>
      <c r="C128" s="516" t="s">
        <v>46</v>
      </c>
      <c r="D128" s="516"/>
      <c r="E128" s="516"/>
      <c r="F128" s="516"/>
      <c r="G128" s="516"/>
      <c r="H128" s="516"/>
      <c r="I128" s="516"/>
      <c r="J128" s="516"/>
      <c r="K128" s="516"/>
      <c r="L128" s="516"/>
      <c r="M128" s="516"/>
      <c r="N128" s="516"/>
      <c r="O128" s="516"/>
      <c r="P128" s="284">
        <v>1435336.33</v>
      </c>
      <c r="Q128" s="297"/>
      <c r="R128" s="296"/>
      <c r="HY128" s="594"/>
      <c r="HZ128" s="272"/>
      <c r="IA128" s="272"/>
      <c r="IB128" s="272"/>
      <c r="IC128" s="272"/>
      <c r="ID128" s="272"/>
      <c r="IG128" s="391"/>
      <c r="IH128" s="391"/>
      <c r="II128" s="272"/>
      <c r="IJ128" s="391"/>
      <c r="IK128" s="272"/>
      <c r="IL128" s="391"/>
      <c r="IM128" s="598"/>
      <c r="IN128" s="417" t="s">
        <v>46</v>
      </c>
    </row>
    <row r="129" spans="1:250" customFormat="1" ht="15" x14ac:dyDescent="0.25">
      <c r="A129" s="291"/>
      <c r="B129" s="290"/>
      <c r="C129" s="516" t="s">
        <v>45</v>
      </c>
      <c r="D129" s="516"/>
      <c r="E129" s="516"/>
      <c r="F129" s="516"/>
      <c r="G129" s="516"/>
      <c r="H129" s="516"/>
      <c r="I129" s="516"/>
      <c r="J129" s="516"/>
      <c r="K129" s="516"/>
      <c r="L129" s="516"/>
      <c r="M129" s="516"/>
      <c r="N129" s="516"/>
      <c r="O129" s="516"/>
      <c r="P129" s="284">
        <v>417837.7</v>
      </c>
      <c r="Q129" s="297"/>
      <c r="R129" s="296"/>
      <c r="HY129" s="594"/>
      <c r="HZ129" s="272"/>
      <c r="IA129" s="272"/>
      <c r="IB129" s="272"/>
      <c r="IC129" s="272"/>
      <c r="ID129" s="272"/>
      <c r="IG129" s="391"/>
      <c r="IH129" s="391"/>
      <c r="II129" s="272"/>
      <c r="IJ129" s="391"/>
      <c r="IK129" s="272"/>
      <c r="IL129" s="391"/>
      <c r="IM129" s="598"/>
      <c r="IN129" s="417" t="s">
        <v>45</v>
      </c>
    </row>
    <row r="130" spans="1:250" customFormat="1" ht="15" x14ac:dyDescent="0.25">
      <c r="A130" s="291"/>
      <c r="B130" s="290"/>
      <c r="C130" s="516" t="s">
        <v>43</v>
      </c>
      <c r="D130" s="516"/>
      <c r="E130" s="516"/>
      <c r="F130" s="516"/>
      <c r="G130" s="516"/>
      <c r="H130" s="516"/>
      <c r="I130" s="516"/>
      <c r="J130" s="516"/>
      <c r="K130" s="516"/>
      <c r="L130" s="516"/>
      <c r="M130" s="516"/>
      <c r="N130" s="516"/>
      <c r="O130" s="516"/>
      <c r="P130" s="284">
        <v>9325710.0700000003</v>
      </c>
      <c r="Q130" s="297"/>
      <c r="R130" s="296"/>
      <c r="HY130" s="594"/>
      <c r="HZ130" s="272"/>
      <c r="IA130" s="272"/>
      <c r="IB130" s="272"/>
      <c r="IC130" s="272"/>
      <c r="ID130" s="272"/>
      <c r="IG130" s="391"/>
      <c r="IH130" s="391"/>
      <c r="II130" s="272"/>
      <c r="IJ130" s="391"/>
      <c r="IK130" s="272"/>
      <c r="IL130" s="391"/>
      <c r="IM130" s="598"/>
      <c r="IN130" s="417" t="s">
        <v>43</v>
      </c>
    </row>
    <row r="131" spans="1:250" customFormat="1" ht="15" x14ac:dyDescent="0.25">
      <c r="A131" s="291"/>
      <c r="B131" s="290"/>
      <c r="C131" s="516" t="s">
        <v>42</v>
      </c>
      <c r="D131" s="516"/>
      <c r="E131" s="516"/>
      <c r="F131" s="516"/>
      <c r="G131" s="516"/>
      <c r="H131" s="516"/>
      <c r="I131" s="516"/>
      <c r="J131" s="516"/>
      <c r="K131" s="516"/>
      <c r="L131" s="516"/>
      <c r="M131" s="516"/>
      <c r="N131" s="516"/>
      <c r="O131" s="516"/>
      <c r="P131" s="292"/>
      <c r="Q131" s="297"/>
      <c r="R131" s="296"/>
      <c r="HY131" s="594"/>
      <c r="HZ131" s="272"/>
      <c r="IA131" s="272"/>
      <c r="IB131" s="272"/>
      <c r="IC131" s="272"/>
      <c r="ID131" s="272"/>
      <c r="IG131" s="391"/>
      <c r="IH131" s="391"/>
      <c r="II131" s="272"/>
      <c r="IJ131" s="391"/>
      <c r="IK131" s="272"/>
      <c r="IL131" s="391"/>
      <c r="IM131" s="598"/>
      <c r="IN131" s="417" t="s">
        <v>42</v>
      </c>
    </row>
    <row r="132" spans="1:250" customFormat="1" ht="15" x14ac:dyDescent="0.25">
      <c r="A132" s="291"/>
      <c r="B132" s="290"/>
      <c r="C132" s="516" t="s">
        <v>41</v>
      </c>
      <c r="D132" s="516"/>
      <c r="E132" s="516"/>
      <c r="F132" s="516"/>
      <c r="G132" s="516"/>
      <c r="H132" s="516"/>
      <c r="I132" s="516"/>
      <c r="J132" s="516"/>
      <c r="K132" s="516"/>
      <c r="L132" s="516"/>
      <c r="M132" s="516"/>
      <c r="N132" s="516"/>
      <c r="O132" s="516"/>
      <c r="P132" s="284">
        <v>2344081.4</v>
      </c>
      <c r="Q132" s="297"/>
      <c r="R132" s="296"/>
      <c r="HY132" s="594"/>
      <c r="HZ132" s="272"/>
      <c r="IA132" s="272"/>
      <c r="IB132" s="272"/>
      <c r="IC132" s="272"/>
      <c r="ID132" s="272"/>
      <c r="IG132" s="391"/>
      <c r="IH132" s="391"/>
      <c r="II132" s="272"/>
      <c r="IJ132" s="391"/>
      <c r="IK132" s="272"/>
      <c r="IL132" s="391"/>
      <c r="IM132" s="598"/>
      <c r="IN132" s="417" t="s">
        <v>41</v>
      </c>
    </row>
    <row r="133" spans="1:250" customFormat="1" ht="15" x14ac:dyDescent="0.25">
      <c r="A133" s="291"/>
      <c r="B133" s="290"/>
      <c r="C133" s="516" t="s">
        <v>40</v>
      </c>
      <c r="D133" s="516"/>
      <c r="E133" s="516"/>
      <c r="F133" s="516"/>
      <c r="G133" s="516"/>
      <c r="H133" s="516"/>
      <c r="I133" s="516"/>
      <c r="J133" s="516"/>
      <c r="K133" s="516"/>
      <c r="L133" s="516"/>
      <c r="M133" s="516"/>
      <c r="N133" s="516"/>
      <c r="O133" s="516"/>
      <c r="P133" s="284">
        <v>1435336.33</v>
      </c>
      <c r="Q133" s="297"/>
      <c r="R133" s="296"/>
      <c r="HY133" s="594"/>
      <c r="HZ133" s="272"/>
      <c r="IA133" s="272"/>
      <c r="IB133" s="272"/>
      <c r="IC133" s="272"/>
      <c r="ID133" s="272"/>
      <c r="IG133" s="391"/>
      <c r="IH133" s="391"/>
      <c r="II133" s="272"/>
      <c r="IJ133" s="391"/>
      <c r="IK133" s="272"/>
      <c r="IL133" s="391"/>
      <c r="IM133" s="598"/>
      <c r="IN133" s="417" t="s">
        <v>40</v>
      </c>
    </row>
    <row r="134" spans="1:250" customFormat="1" ht="15" x14ac:dyDescent="0.25">
      <c r="A134" s="291"/>
      <c r="B134" s="290"/>
      <c r="C134" s="516" t="s">
        <v>39</v>
      </c>
      <c r="D134" s="516"/>
      <c r="E134" s="516"/>
      <c r="F134" s="516"/>
      <c r="G134" s="516"/>
      <c r="H134" s="516"/>
      <c r="I134" s="516"/>
      <c r="J134" s="516"/>
      <c r="K134" s="516"/>
      <c r="L134" s="516"/>
      <c r="M134" s="516"/>
      <c r="N134" s="516"/>
      <c r="O134" s="516"/>
      <c r="P134" s="284">
        <v>417837.7</v>
      </c>
      <c r="Q134" s="297"/>
      <c r="R134" s="296"/>
      <c r="HY134" s="594"/>
      <c r="HZ134" s="272"/>
      <c r="IA134" s="272"/>
      <c r="IB134" s="272"/>
      <c r="IC134" s="272"/>
      <c r="ID134" s="272"/>
      <c r="IG134" s="391"/>
      <c r="IH134" s="391"/>
      <c r="II134" s="272"/>
      <c r="IJ134" s="391"/>
      <c r="IK134" s="272"/>
      <c r="IL134" s="391"/>
      <c r="IM134" s="598"/>
      <c r="IN134" s="417" t="s">
        <v>39</v>
      </c>
    </row>
    <row r="135" spans="1:250" customFormat="1" ht="15" x14ac:dyDescent="0.25">
      <c r="A135" s="291"/>
      <c r="B135" s="290"/>
      <c r="C135" s="516" t="s">
        <v>37</v>
      </c>
      <c r="D135" s="516"/>
      <c r="E135" s="516"/>
      <c r="F135" s="516"/>
      <c r="G135" s="516"/>
      <c r="H135" s="516"/>
      <c r="I135" s="516"/>
      <c r="J135" s="516"/>
      <c r="K135" s="516"/>
      <c r="L135" s="516"/>
      <c r="M135" s="516"/>
      <c r="N135" s="516"/>
      <c r="O135" s="516"/>
      <c r="P135" s="284">
        <v>3048847.53</v>
      </c>
      <c r="Q135" s="297"/>
      <c r="R135" s="296"/>
      <c r="HY135" s="594"/>
      <c r="HZ135" s="272"/>
      <c r="IA135" s="272"/>
      <c r="IB135" s="272"/>
      <c r="IC135" s="272"/>
      <c r="ID135" s="272"/>
      <c r="IG135" s="391"/>
      <c r="IH135" s="391"/>
      <c r="II135" s="272"/>
      <c r="IJ135" s="391"/>
      <c r="IK135" s="272"/>
      <c r="IL135" s="391"/>
      <c r="IM135" s="598"/>
      <c r="IN135" s="417" t="s">
        <v>37</v>
      </c>
    </row>
    <row r="136" spans="1:250" customFormat="1" ht="15" x14ac:dyDescent="0.25">
      <c r="A136" s="291"/>
      <c r="B136" s="290"/>
      <c r="C136" s="516" t="s">
        <v>36</v>
      </c>
      <c r="D136" s="516"/>
      <c r="E136" s="516"/>
      <c r="F136" s="516"/>
      <c r="G136" s="516"/>
      <c r="H136" s="516"/>
      <c r="I136" s="516"/>
      <c r="J136" s="516"/>
      <c r="K136" s="516"/>
      <c r="L136" s="516"/>
      <c r="M136" s="516"/>
      <c r="N136" s="516"/>
      <c r="O136" s="516"/>
      <c r="P136" s="284">
        <v>2079607.11</v>
      </c>
      <c r="Q136" s="297"/>
      <c r="R136" s="296"/>
      <c r="HY136" s="594"/>
      <c r="HZ136" s="272"/>
      <c r="IA136" s="272"/>
      <c r="IB136" s="272"/>
      <c r="IC136" s="272"/>
      <c r="ID136" s="272"/>
      <c r="IG136" s="391"/>
      <c r="IH136" s="391"/>
      <c r="II136" s="272"/>
      <c r="IJ136" s="391"/>
      <c r="IK136" s="272"/>
      <c r="IL136" s="391"/>
      <c r="IM136" s="598"/>
      <c r="IN136" s="417" t="s">
        <v>36</v>
      </c>
    </row>
    <row r="137" spans="1:250" customFormat="1" ht="15" x14ac:dyDescent="0.25">
      <c r="A137" s="291"/>
      <c r="B137" s="290"/>
      <c r="C137" s="516" t="s">
        <v>30</v>
      </c>
      <c r="D137" s="516"/>
      <c r="E137" s="516"/>
      <c r="F137" s="516"/>
      <c r="G137" s="516"/>
      <c r="H137" s="516"/>
      <c r="I137" s="516"/>
      <c r="J137" s="516"/>
      <c r="K137" s="516"/>
      <c r="L137" s="516"/>
      <c r="M137" s="516"/>
      <c r="N137" s="516"/>
      <c r="O137" s="516"/>
      <c r="P137" s="284">
        <v>2761919.1</v>
      </c>
      <c r="Q137" s="297"/>
      <c r="R137" s="296"/>
      <c r="HY137" s="594"/>
      <c r="HZ137" s="272"/>
      <c r="IA137" s="272"/>
      <c r="IB137" s="272"/>
      <c r="IC137" s="272"/>
      <c r="ID137" s="272"/>
      <c r="IG137" s="391"/>
      <c r="IH137" s="391"/>
      <c r="II137" s="272"/>
      <c r="IJ137" s="391"/>
      <c r="IK137" s="272"/>
      <c r="IL137" s="391"/>
      <c r="IM137" s="598"/>
      <c r="IN137" s="417" t="s">
        <v>30</v>
      </c>
    </row>
    <row r="138" spans="1:250" customFormat="1" ht="15" x14ac:dyDescent="0.25">
      <c r="A138" s="291"/>
      <c r="B138" s="290"/>
      <c r="C138" s="516" t="s">
        <v>29</v>
      </c>
      <c r="D138" s="516"/>
      <c r="E138" s="516"/>
      <c r="F138" s="516"/>
      <c r="G138" s="516"/>
      <c r="H138" s="516"/>
      <c r="I138" s="516"/>
      <c r="J138" s="516"/>
      <c r="K138" s="516"/>
      <c r="L138" s="516"/>
      <c r="M138" s="516"/>
      <c r="N138" s="516"/>
      <c r="O138" s="516"/>
      <c r="P138" s="284">
        <v>3048847.53</v>
      </c>
      <c r="Q138" s="297"/>
      <c r="R138" s="296"/>
      <c r="HY138" s="594"/>
      <c r="HZ138" s="272"/>
      <c r="IA138" s="272"/>
      <c r="IB138" s="272"/>
      <c r="IC138" s="272"/>
      <c r="ID138" s="272"/>
      <c r="IG138" s="391"/>
      <c r="IH138" s="391"/>
      <c r="II138" s="272"/>
      <c r="IJ138" s="391"/>
      <c r="IK138" s="272"/>
      <c r="IL138" s="391"/>
      <c r="IM138" s="598"/>
      <c r="IN138" s="417" t="s">
        <v>29</v>
      </c>
    </row>
    <row r="139" spans="1:250" customFormat="1" ht="15" x14ac:dyDescent="0.25">
      <c r="A139" s="291"/>
      <c r="B139" s="290"/>
      <c r="C139" s="516" t="s">
        <v>28</v>
      </c>
      <c r="D139" s="516"/>
      <c r="E139" s="516"/>
      <c r="F139" s="516"/>
      <c r="G139" s="516"/>
      <c r="H139" s="516"/>
      <c r="I139" s="516"/>
      <c r="J139" s="516"/>
      <c r="K139" s="516"/>
      <c r="L139" s="516"/>
      <c r="M139" s="516"/>
      <c r="N139" s="516"/>
      <c r="O139" s="516"/>
      <c r="P139" s="284">
        <v>2079607.11</v>
      </c>
      <c r="Q139" s="297"/>
      <c r="R139" s="296"/>
      <c r="HY139" s="594"/>
      <c r="HZ139" s="272"/>
      <c r="IA139" s="272"/>
      <c r="IB139" s="272"/>
      <c r="IC139" s="272"/>
      <c r="ID139" s="272"/>
      <c r="IG139" s="391"/>
      <c r="IH139" s="391"/>
      <c r="II139" s="272"/>
      <c r="IJ139" s="391"/>
      <c r="IK139" s="272"/>
      <c r="IL139" s="391"/>
      <c r="IM139" s="598"/>
      <c r="IN139" s="417" t="s">
        <v>28</v>
      </c>
    </row>
    <row r="140" spans="1:250" customFormat="1" ht="15" x14ac:dyDescent="0.25">
      <c r="A140" s="291"/>
      <c r="B140" s="295"/>
      <c r="C140" s="519" t="s">
        <v>674</v>
      </c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519"/>
      <c r="O140" s="519"/>
      <c r="P140" s="294">
        <v>9325710.0700000003</v>
      </c>
      <c r="Q140" s="297"/>
      <c r="R140" s="296"/>
      <c r="HY140" s="594"/>
      <c r="HZ140" s="272"/>
      <c r="IA140" s="272"/>
      <c r="IB140" s="272"/>
      <c r="IC140" s="272"/>
      <c r="ID140" s="272"/>
      <c r="IG140" s="391"/>
      <c r="IH140" s="391"/>
      <c r="II140" s="272"/>
      <c r="IJ140" s="391"/>
      <c r="IK140" s="272"/>
      <c r="IL140" s="391"/>
      <c r="IM140" s="598"/>
      <c r="IO140" s="598" t="s">
        <v>674</v>
      </c>
    </row>
    <row r="141" spans="1:250" customFormat="1" ht="15" x14ac:dyDescent="0.25">
      <c r="A141" s="291"/>
      <c r="B141" s="290"/>
      <c r="C141" s="516" t="s">
        <v>26</v>
      </c>
      <c r="D141" s="516"/>
      <c r="E141" s="516"/>
      <c r="F141" s="516"/>
      <c r="G141" s="516"/>
      <c r="H141" s="516"/>
      <c r="I141" s="516"/>
      <c r="J141" s="516"/>
      <c r="K141" s="516"/>
      <c r="L141" s="516"/>
      <c r="M141" s="516"/>
      <c r="N141" s="516"/>
      <c r="O141" s="516"/>
      <c r="P141" s="292"/>
      <c r="Q141" s="297"/>
      <c r="R141" s="296"/>
      <c r="HY141" s="594"/>
      <c r="HZ141" s="272"/>
      <c r="IA141" s="272"/>
      <c r="IB141" s="272"/>
      <c r="IC141" s="272"/>
      <c r="ID141" s="272"/>
      <c r="IG141" s="391"/>
      <c r="IH141" s="391"/>
      <c r="II141" s="272"/>
      <c r="IJ141" s="391"/>
      <c r="IK141" s="272"/>
      <c r="IL141" s="391"/>
      <c r="IM141" s="598"/>
      <c r="IN141" s="417" t="s">
        <v>26</v>
      </c>
      <c r="IO141" s="598"/>
    </row>
    <row r="142" spans="1:250" customFormat="1" ht="15" x14ac:dyDescent="0.25">
      <c r="A142" s="291"/>
      <c r="B142" s="290"/>
      <c r="C142" s="516" t="s">
        <v>25</v>
      </c>
      <c r="D142" s="516"/>
      <c r="E142" s="516"/>
      <c r="F142" s="516"/>
      <c r="G142" s="516"/>
      <c r="H142" s="516"/>
      <c r="I142" s="516"/>
      <c r="J142" s="516"/>
      <c r="K142" s="287" t="s">
        <v>933</v>
      </c>
      <c r="L142" s="286"/>
      <c r="M142" s="286"/>
      <c r="O142" s="285"/>
      <c r="P142" s="292"/>
      <c r="Q142" s="297"/>
      <c r="R142" s="296"/>
      <c r="HY142" s="594"/>
      <c r="HZ142" s="272"/>
      <c r="IA142" s="272"/>
      <c r="IB142" s="272"/>
      <c r="IC142" s="272"/>
      <c r="ID142" s="272"/>
      <c r="IG142" s="391"/>
      <c r="IH142" s="391"/>
      <c r="II142" s="272"/>
      <c r="IJ142" s="391"/>
      <c r="IK142" s="272"/>
      <c r="IL142" s="391"/>
      <c r="IM142" s="598"/>
      <c r="IO142" s="598"/>
      <c r="IP142" s="417" t="s">
        <v>25</v>
      </c>
    </row>
    <row r="143" spans="1:250" customFormat="1" ht="15" x14ac:dyDescent="0.25">
      <c r="A143" s="291"/>
      <c r="B143" s="290"/>
      <c r="C143" s="516" t="s">
        <v>24</v>
      </c>
      <c r="D143" s="516"/>
      <c r="E143" s="516"/>
      <c r="F143" s="516"/>
      <c r="G143" s="516"/>
      <c r="H143" s="516"/>
      <c r="I143" s="516"/>
      <c r="J143" s="516"/>
      <c r="K143" s="287" t="s">
        <v>932</v>
      </c>
      <c r="L143" s="286"/>
      <c r="M143" s="286"/>
      <c r="O143" s="285"/>
      <c r="P143" s="292"/>
      <c r="Q143" s="297"/>
      <c r="R143" s="296"/>
      <c r="HY143" s="594"/>
      <c r="HZ143" s="272"/>
      <c r="IA143" s="272"/>
      <c r="IB143" s="272"/>
      <c r="IC143" s="272"/>
      <c r="ID143" s="272"/>
      <c r="IG143" s="391"/>
      <c r="IH143" s="391"/>
      <c r="II143" s="272"/>
      <c r="IJ143" s="391"/>
      <c r="IK143" s="272"/>
      <c r="IL143" s="391"/>
      <c r="IM143" s="598"/>
      <c r="IO143" s="598"/>
      <c r="IP143" s="417" t="s">
        <v>24</v>
      </c>
    </row>
    <row r="144" spans="1:250" customFormat="1" ht="15" x14ac:dyDescent="0.25">
      <c r="A144" s="520" t="s">
        <v>673</v>
      </c>
      <c r="B144" s="521"/>
      <c r="C144" s="521"/>
      <c r="D144" s="521"/>
      <c r="E144" s="521"/>
      <c r="F144" s="521"/>
      <c r="G144" s="521"/>
      <c r="H144" s="521"/>
      <c r="I144" s="521"/>
      <c r="J144" s="521"/>
      <c r="K144" s="521"/>
      <c r="L144" s="521"/>
      <c r="M144" s="521"/>
      <c r="N144" s="521"/>
      <c r="O144" s="521"/>
      <c r="P144" s="522"/>
      <c r="HY144" s="594" t="s">
        <v>673</v>
      </c>
      <c r="HZ144" s="272"/>
      <c r="IA144" s="272"/>
      <c r="IB144" s="272"/>
      <c r="IC144" s="272"/>
      <c r="ID144" s="272"/>
      <c r="IG144" s="391"/>
      <c r="IH144" s="391"/>
      <c r="II144" s="272"/>
      <c r="IJ144" s="391"/>
      <c r="IK144" s="272"/>
      <c r="IL144" s="391"/>
      <c r="IM144" s="598"/>
      <c r="IO144" s="598"/>
    </row>
    <row r="145" spans="1:249" customFormat="1" ht="22.5" x14ac:dyDescent="0.25">
      <c r="A145" s="318" t="s">
        <v>72</v>
      </c>
      <c r="B145" s="312" t="s">
        <v>672</v>
      </c>
      <c r="C145" s="523" t="s">
        <v>671</v>
      </c>
      <c r="D145" s="523"/>
      <c r="E145" s="523"/>
      <c r="F145" s="523"/>
      <c r="G145" s="523"/>
      <c r="H145" s="311" t="s">
        <v>640</v>
      </c>
      <c r="I145" s="309">
        <v>0.27</v>
      </c>
      <c r="J145" s="317">
        <v>1</v>
      </c>
      <c r="K145" s="341">
        <v>0.27</v>
      </c>
      <c r="L145" s="310"/>
      <c r="M145" s="309"/>
      <c r="N145" s="336"/>
      <c r="O145" s="309"/>
      <c r="P145" s="335"/>
      <c r="HY145" s="594"/>
      <c r="HZ145" s="272" t="s">
        <v>671</v>
      </c>
      <c r="IA145" s="272" t="s">
        <v>0</v>
      </c>
      <c r="IB145" s="272" t="s">
        <v>0</v>
      </c>
      <c r="IC145" s="272" t="s">
        <v>0</v>
      </c>
      <c r="ID145" s="272" t="s">
        <v>0</v>
      </c>
      <c r="IG145" s="391"/>
      <c r="IH145" s="391"/>
      <c r="II145" s="272"/>
      <c r="IJ145" s="391"/>
      <c r="IK145" s="272"/>
      <c r="IL145" s="391"/>
      <c r="IM145" s="598"/>
      <c r="IO145" s="598"/>
    </row>
    <row r="146" spans="1:249" customFormat="1" ht="15" x14ac:dyDescent="0.25">
      <c r="A146" s="595"/>
      <c r="B146" s="596"/>
      <c r="C146" s="588" t="s">
        <v>670</v>
      </c>
      <c r="D146" s="588"/>
      <c r="E146" s="588"/>
      <c r="F146" s="588"/>
      <c r="G146" s="588"/>
      <c r="H146" s="588"/>
      <c r="I146" s="588"/>
      <c r="J146" s="588"/>
      <c r="K146" s="588"/>
      <c r="L146" s="588"/>
      <c r="M146" s="588"/>
      <c r="N146" s="588"/>
      <c r="O146" s="588"/>
      <c r="P146" s="597"/>
      <c r="HY146" s="594"/>
      <c r="HZ146" s="272"/>
      <c r="IA146" s="272"/>
      <c r="IB146" s="272"/>
      <c r="IC146" s="272"/>
      <c r="ID146" s="272"/>
      <c r="IE146" s="257" t="s">
        <v>670</v>
      </c>
      <c r="IG146" s="391"/>
      <c r="IH146" s="391"/>
      <c r="II146" s="272"/>
      <c r="IJ146" s="391"/>
      <c r="IK146" s="272"/>
      <c r="IL146" s="391"/>
      <c r="IM146" s="598"/>
      <c r="IO146" s="598"/>
    </row>
    <row r="147" spans="1:249" customFormat="1" ht="22.5" x14ac:dyDescent="0.25">
      <c r="A147" s="350"/>
      <c r="B147" s="290" t="s">
        <v>734</v>
      </c>
      <c r="C147" s="518" t="s">
        <v>532</v>
      </c>
      <c r="D147" s="518"/>
      <c r="E147" s="518"/>
      <c r="F147" s="518"/>
      <c r="G147" s="518"/>
      <c r="H147" s="518"/>
      <c r="I147" s="518"/>
      <c r="J147" s="518"/>
      <c r="K147" s="518"/>
      <c r="L147" s="518"/>
      <c r="M147" s="518"/>
      <c r="N147" s="518"/>
      <c r="O147" s="518"/>
      <c r="P147" s="528"/>
      <c r="HY147" s="594"/>
      <c r="HZ147" s="272"/>
      <c r="IA147" s="272"/>
      <c r="IB147" s="272"/>
      <c r="IC147" s="272"/>
      <c r="ID147" s="272"/>
      <c r="IF147" s="257" t="s">
        <v>532</v>
      </c>
      <c r="IG147" s="391"/>
      <c r="IH147" s="391"/>
      <c r="II147" s="272"/>
      <c r="IJ147" s="391"/>
      <c r="IK147" s="272"/>
      <c r="IL147" s="391"/>
      <c r="IM147" s="598"/>
      <c r="IO147" s="598"/>
    </row>
    <row r="148" spans="1:249" customFormat="1" ht="22.5" x14ac:dyDescent="0.25">
      <c r="A148" s="350"/>
      <c r="B148" s="290" t="s">
        <v>496</v>
      </c>
      <c r="C148" s="518" t="s">
        <v>487</v>
      </c>
      <c r="D148" s="518"/>
      <c r="E148" s="518"/>
      <c r="F148" s="518"/>
      <c r="G148" s="518"/>
      <c r="H148" s="518"/>
      <c r="I148" s="518"/>
      <c r="J148" s="518"/>
      <c r="K148" s="518"/>
      <c r="L148" s="518"/>
      <c r="M148" s="518"/>
      <c r="N148" s="518"/>
      <c r="O148" s="518"/>
      <c r="P148" s="528"/>
      <c r="HY148" s="594"/>
      <c r="HZ148" s="272"/>
      <c r="IA148" s="272"/>
      <c r="IB148" s="272"/>
      <c r="IC148" s="272"/>
      <c r="ID148" s="272"/>
      <c r="IF148" s="257" t="s">
        <v>487</v>
      </c>
      <c r="IG148" s="391"/>
      <c r="IH148" s="391"/>
      <c r="II148" s="272"/>
      <c r="IJ148" s="391"/>
      <c r="IK148" s="272"/>
      <c r="IL148" s="391"/>
      <c r="IM148" s="598"/>
      <c r="IO148" s="598"/>
    </row>
    <row r="149" spans="1:249" customFormat="1" ht="15" x14ac:dyDescent="0.25">
      <c r="A149" s="334"/>
      <c r="B149" s="325" t="s">
        <v>7</v>
      </c>
      <c r="C149" s="496" t="s">
        <v>753</v>
      </c>
      <c r="D149" s="496"/>
      <c r="E149" s="496"/>
      <c r="F149" s="496"/>
      <c r="G149" s="496"/>
      <c r="H149" s="324" t="s">
        <v>749</v>
      </c>
      <c r="I149" s="321"/>
      <c r="J149" s="321"/>
      <c r="K149" s="340">
        <v>57.380400000000002</v>
      </c>
      <c r="L149" s="322"/>
      <c r="M149" s="321"/>
      <c r="N149" s="322"/>
      <c r="O149" s="321"/>
      <c r="P149" s="320">
        <v>26288.26</v>
      </c>
      <c r="HY149" s="594"/>
      <c r="HZ149" s="272"/>
      <c r="IA149" s="272"/>
      <c r="IB149" s="272"/>
      <c r="IC149" s="272"/>
      <c r="ID149" s="272"/>
      <c r="IG149" s="391" t="s">
        <v>753</v>
      </c>
      <c r="IH149" s="391"/>
      <c r="II149" s="272"/>
      <c r="IJ149" s="391"/>
      <c r="IK149" s="272"/>
      <c r="IL149" s="391"/>
      <c r="IM149" s="598"/>
      <c r="IO149" s="598"/>
    </row>
    <row r="150" spans="1:249" customFormat="1" ht="22.5" x14ac:dyDescent="0.25">
      <c r="A150" s="333"/>
      <c r="B150" s="325" t="s">
        <v>931</v>
      </c>
      <c r="C150" s="496" t="s">
        <v>930</v>
      </c>
      <c r="D150" s="496"/>
      <c r="E150" s="496"/>
      <c r="F150" s="496"/>
      <c r="G150" s="496"/>
      <c r="H150" s="324" t="s">
        <v>749</v>
      </c>
      <c r="I150" s="323">
        <v>154</v>
      </c>
      <c r="J150" s="321" t="s">
        <v>977</v>
      </c>
      <c r="K150" s="340">
        <v>57.380400000000002</v>
      </c>
      <c r="L150" s="330"/>
      <c r="M150" s="329"/>
      <c r="N150" s="328">
        <v>458.14</v>
      </c>
      <c r="O150" s="321"/>
      <c r="P150" s="320">
        <v>26288.26</v>
      </c>
      <c r="Q150" s="327"/>
      <c r="R150" s="327"/>
      <c r="HY150" s="594"/>
      <c r="HZ150" s="272"/>
      <c r="IA150" s="272"/>
      <c r="IB150" s="272"/>
      <c r="IC150" s="272"/>
      <c r="ID150" s="272"/>
      <c r="IG150" s="391"/>
      <c r="IH150" s="391" t="s">
        <v>930</v>
      </c>
      <c r="II150" s="272"/>
      <c r="IJ150" s="391"/>
      <c r="IK150" s="272"/>
      <c r="IL150" s="391"/>
      <c r="IM150" s="598"/>
      <c r="IO150" s="598"/>
    </row>
    <row r="151" spans="1:249" customFormat="1" ht="15" x14ac:dyDescent="0.25">
      <c r="A151" s="291"/>
      <c r="B151" s="290"/>
      <c r="C151" s="524" t="s">
        <v>56</v>
      </c>
      <c r="D151" s="524"/>
      <c r="E151" s="524"/>
      <c r="F151" s="524"/>
      <c r="G151" s="524"/>
      <c r="H151" s="311"/>
      <c r="I151" s="309"/>
      <c r="J151" s="309"/>
      <c r="K151" s="309"/>
      <c r="L151" s="310"/>
      <c r="M151" s="309"/>
      <c r="N151" s="319"/>
      <c r="O151" s="309"/>
      <c r="P151" s="308">
        <v>26288.26</v>
      </c>
      <c r="Q151" s="327"/>
      <c r="R151" s="327"/>
      <c r="HY151" s="594"/>
      <c r="HZ151" s="272"/>
      <c r="IA151" s="272"/>
      <c r="IB151" s="272"/>
      <c r="IC151" s="272"/>
      <c r="ID151" s="272"/>
      <c r="IG151" s="391"/>
      <c r="IH151" s="391"/>
      <c r="II151" s="272" t="s">
        <v>56</v>
      </c>
      <c r="IJ151" s="391"/>
      <c r="IK151" s="272"/>
      <c r="IL151" s="391"/>
      <c r="IM151" s="598"/>
      <c r="IO151" s="598"/>
    </row>
    <row r="152" spans="1:249" customFormat="1" ht="15" x14ac:dyDescent="0.25">
      <c r="A152" s="326"/>
      <c r="B152" s="325"/>
      <c r="C152" s="496" t="s">
        <v>55</v>
      </c>
      <c r="D152" s="496"/>
      <c r="E152" s="496"/>
      <c r="F152" s="496"/>
      <c r="G152" s="496"/>
      <c r="H152" s="324"/>
      <c r="I152" s="321"/>
      <c r="J152" s="321"/>
      <c r="K152" s="321"/>
      <c r="L152" s="322"/>
      <c r="M152" s="321"/>
      <c r="N152" s="322"/>
      <c r="O152" s="321"/>
      <c r="P152" s="320">
        <v>26288.26</v>
      </c>
      <c r="HY152" s="594"/>
      <c r="HZ152" s="272"/>
      <c r="IA152" s="272"/>
      <c r="IB152" s="272"/>
      <c r="IC152" s="272"/>
      <c r="ID152" s="272"/>
      <c r="IG152" s="391"/>
      <c r="IH152" s="391"/>
      <c r="II152" s="272"/>
      <c r="IJ152" s="391" t="s">
        <v>55</v>
      </c>
      <c r="IK152" s="272"/>
      <c r="IL152" s="391"/>
      <c r="IM152" s="598"/>
      <c r="IO152" s="598"/>
    </row>
    <row r="153" spans="1:249" customFormat="1" ht="15" x14ac:dyDescent="0.25">
      <c r="A153" s="326"/>
      <c r="B153" s="325" t="s">
        <v>637</v>
      </c>
      <c r="C153" s="496" t="s">
        <v>636</v>
      </c>
      <c r="D153" s="496"/>
      <c r="E153" s="496"/>
      <c r="F153" s="496"/>
      <c r="G153" s="496"/>
      <c r="H153" s="324" t="s">
        <v>51</v>
      </c>
      <c r="I153" s="323">
        <v>89</v>
      </c>
      <c r="J153" s="321"/>
      <c r="K153" s="323">
        <v>89</v>
      </c>
      <c r="L153" s="322"/>
      <c r="M153" s="321"/>
      <c r="N153" s="322"/>
      <c r="O153" s="321"/>
      <c r="P153" s="320">
        <v>23396.55</v>
      </c>
      <c r="HY153" s="594"/>
      <c r="HZ153" s="272"/>
      <c r="IA153" s="272"/>
      <c r="IB153" s="272"/>
      <c r="IC153" s="272"/>
      <c r="ID153" s="272"/>
      <c r="IG153" s="391"/>
      <c r="IH153" s="391"/>
      <c r="II153" s="272"/>
      <c r="IJ153" s="391" t="s">
        <v>636</v>
      </c>
      <c r="IK153" s="272"/>
      <c r="IL153" s="391"/>
      <c r="IM153" s="598"/>
      <c r="IO153" s="598"/>
    </row>
    <row r="154" spans="1:249" customFormat="1" ht="15" x14ac:dyDescent="0.25">
      <c r="A154" s="326"/>
      <c r="B154" s="325" t="s">
        <v>635</v>
      </c>
      <c r="C154" s="496" t="s">
        <v>634</v>
      </c>
      <c r="D154" s="496"/>
      <c r="E154" s="496"/>
      <c r="F154" s="496"/>
      <c r="G154" s="496"/>
      <c r="H154" s="324" t="s">
        <v>51</v>
      </c>
      <c r="I154" s="323">
        <v>40</v>
      </c>
      <c r="J154" s="321"/>
      <c r="K154" s="323">
        <v>40</v>
      </c>
      <c r="L154" s="322"/>
      <c r="M154" s="321"/>
      <c r="N154" s="322"/>
      <c r="O154" s="321"/>
      <c r="P154" s="320">
        <v>10515.3</v>
      </c>
      <c r="HY154" s="594"/>
      <c r="HZ154" s="272"/>
      <c r="IA154" s="272"/>
      <c r="IB154" s="272"/>
      <c r="IC154" s="272"/>
      <c r="ID154" s="272"/>
      <c r="IG154" s="391"/>
      <c r="IH154" s="391"/>
      <c r="II154" s="272"/>
      <c r="IJ154" s="391" t="s">
        <v>634</v>
      </c>
      <c r="IK154" s="272"/>
      <c r="IL154" s="391"/>
      <c r="IM154" s="598"/>
      <c r="IO154" s="598"/>
    </row>
    <row r="155" spans="1:249" customFormat="1" ht="15" x14ac:dyDescent="0.25">
      <c r="A155" s="314"/>
      <c r="B155" s="313"/>
      <c r="C155" s="524" t="s">
        <v>49</v>
      </c>
      <c r="D155" s="524"/>
      <c r="E155" s="524"/>
      <c r="F155" s="524"/>
      <c r="G155" s="524"/>
      <c r="H155" s="311"/>
      <c r="I155" s="309"/>
      <c r="J155" s="309"/>
      <c r="K155" s="309"/>
      <c r="L155" s="310"/>
      <c r="M155" s="309"/>
      <c r="N155" s="319">
        <v>222963.37</v>
      </c>
      <c r="O155" s="309"/>
      <c r="P155" s="308">
        <v>60200.11</v>
      </c>
      <c r="HY155" s="594"/>
      <c r="HZ155" s="272"/>
      <c r="IA155" s="272"/>
      <c r="IB155" s="272"/>
      <c r="IC155" s="272"/>
      <c r="ID155" s="272"/>
      <c r="IG155" s="391"/>
      <c r="IH155" s="391"/>
      <c r="II155" s="272"/>
      <c r="IJ155" s="391"/>
      <c r="IK155" s="272" t="s">
        <v>49</v>
      </c>
      <c r="IL155" s="391"/>
      <c r="IM155" s="598"/>
      <c r="IO155" s="598"/>
    </row>
    <row r="156" spans="1:249" customFormat="1" ht="15" x14ac:dyDescent="0.25">
      <c r="A156" s="318" t="s">
        <v>68</v>
      </c>
      <c r="B156" s="312" t="s">
        <v>669</v>
      </c>
      <c r="C156" s="523" t="s">
        <v>668</v>
      </c>
      <c r="D156" s="523"/>
      <c r="E156" s="523"/>
      <c r="F156" s="523"/>
      <c r="G156" s="523"/>
      <c r="H156" s="311" t="s">
        <v>94</v>
      </c>
      <c r="I156" s="309">
        <v>1.54</v>
      </c>
      <c r="J156" s="317">
        <v>1</v>
      </c>
      <c r="K156" s="341">
        <v>1.54</v>
      </c>
      <c r="L156" s="310"/>
      <c r="M156" s="309"/>
      <c r="N156" s="336"/>
      <c r="O156" s="309"/>
      <c r="P156" s="335"/>
      <c r="HY156" s="594"/>
      <c r="HZ156" s="272" t="s">
        <v>668</v>
      </c>
      <c r="IA156" s="272" t="s">
        <v>0</v>
      </c>
      <c r="IB156" s="272" t="s">
        <v>0</v>
      </c>
      <c r="IC156" s="272" t="s">
        <v>0</v>
      </c>
      <c r="ID156" s="272" t="s">
        <v>0</v>
      </c>
      <c r="IG156" s="391"/>
      <c r="IH156" s="391"/>
      <c r="II156" s="272"/>
      <c r="IJ156" s="391"/>
      <c r="IK156" s="272"/>
      <c r="IL156" s="391"/>
      <c r="IM156" s="598"/>
      <c r="IO156" s="598"/>
    </row>
    <row r="157" spans="1:249" customFormat="1" ht="15" x14ac:dyDescent="0.25">
      <c r="A157" s="595"/>
      <c r="B157" s="596"/>
      <c r="C157" s="588" t="s">
        <v>667</v>
      </c>
      <c r="D157" s="588"/>
      <c r="E157" s="588"/>
      <c r="F157" s="588"/>
      <c r="G157" s="588"/>
      <c r="H157" s="588"/>
      <c r="I157" s="588"/>
      <c r="J157" s="588"/>
      <c r="K157" s="588"/>
      <c r="L157" s="588"/>
      <c r="M157" s="588"/>
      <c r="N157" s="588"/>
      <c r="O157" s="588"/>
      <c r="P157" s="597"/>
      <c r="HY157" s="594"/>
      <c r="HZ157" s="272"/>
      <c r="IA157" s="272"/>
      <c r="IB157" s="272"/>
      <c r="IC157" s="272"/>
      <c r="ID157" s="272"/>
      <c r="IE157" s="257" t="s">
        <v>667</v>
      </c>
      <c r="IG157" s="391"/>
      <c r="IH157" s="391"/>
      <c r="II157" s="272"/>
      <c r="IJ157" s="391"/>
      <c r="IK157" s="272"/>
      <c r="IL157" s="391"/>
      <c r="IM157" s="598"/>
      <c r="IO157" s="598"/>
    </row>
    <row r="158" spans="1:249" customFormat="1" ht="22.5" x14ac:dyDescent="0.25">
      <c r="A158" s="350"/>
      <c r="B158" s="290" t="s">
        <v>734</v>
      </c>
      <c r="C158" s="518" t="s">
        <v>532</v>
      </c>
      <c r="D158" s="518"/>
      <c r="E158" s="518"/>
      <c r="F158" s="518"/>
      <c r="G158" s="518"/>
      <c r="H158" s="518"/>
      <c r="I158" s="518"/>
      <c r="J158" s="518"/>
      <c r="K158" s="518"/>
      <c r="L158" s="518"/>
      <c r="M158" s="518"/>
      <c r="N158" s="518"/>
      <c r="O158" s="518"/>
      <c r="P158" s="528"/>
      <c r="HY158" s="594"/>
      <c r="HZ158" s="272"/>
      <c r="IA158" s="272"/>
      <c r="IB158" s="272"/>
      <c r="IC158" s="272"/>
      <c r="ID158" s="272"/>
      <c r="IF158" s="257" t="s">
        <v>532</v>
      </c>
      <c r="IG158" s="391"/>
      <c r="IH158" s="391"/>
      <c r="II158" s="272"/>
      <c r="IJ158" s="391"/>
      <c r="IK158" s="272"/>
      <c r="IL158" s="391"/>
      <c r="IM158" s="598"/>
      <c r="IO158" s="598"/>
    </row>
    <row r="159" spans="1:249" customFormat="1" ht="15" x14ac:dyDescent="0.25">
      <c r="A159" s="334"/>
      <c r="B159" s="325" t="s">
        <v>7</v>
      </c>
      <c r="C159" s="496" t="s">
        <v>753</v>
      </c>
      <c r="D159" s="496"/>
      <c r="E159" s="496"/>
      <c r="F159" s="496"/>
      <c r="G159" s="496"/>
      <c r="H159" s="324" t="s">
        <v>749</v>
      </c>
      <c r="I159" s="321"/>
      <c r="J159" s="321"/>
      <c r="K159" s="340">
        <v>9.7943999999999996</v>
      </c>
      <c r="L159" s="322"/>
      <c r="M159" s="321"/>
      <c r="N159" s="322"/>
      <c r="O159" s="321"/>
      <c r="P159" s="320">
        <v>5392.89</v>
      </c>
      <c r="HY159" s="594"/>
      <c r="HZ159" s="272"/>
      <c r="IA159" s="272"/>
      <c r="IB159" s="272"/>
      <c r="IC159" s="272"/>
      <c r="ID159" s="272"/>
      <c r="IG159" s="391" t="s">
        <v>753</v>
      </c>
      <c r="IH159" s="391"/>
      <c r="II159" s="272"/>
      <c r="IJ159" s="391"/>
      <c r="IK159" s="272"/>
      <c r="IL159" s="391"/>
      <c r="IM159" s="598"/>
      <c r="IO159" s="598"/>
    </row>
    <row r="160" spans="1:249" customFormat="1" ht="15" x14ac:dyDescent="0.25">
      <c r="A160" s="333"/>
      <c r="B160" s="325" t="s">
        <v>807</v>
      </c>
      <c r="C160" s="496" t="s">
        <v>806</v>
      </c>
      <c r="D160" s="496"/>
      <c r="E160" s="496"/>
      <c r="F160" s="496"/>
      <c r="G160" s="496"/>
      <c r="H160" s="324" t="s">
        <v>749</v>
      </c>
      <c r="I160" s="331">
        <v>5.3</v>
      </c>
      <c r="J160" s="331">
        <v>1.2</v>
      </c>
      <c r="K160" s="340">
        <v>9.7943999999999996</v>
      </c>
      <c r="L160" s="330"/>
      <c r="M160" s="329"/>
      <c r="N160" s="328">
        <v>550.61</v>
      </c>
      <c r="O160" s="321"/>
      <c r="P160" s="320">
        <v>5392.89</v>
      </c>
      <c r="Q160" s="327"/>
      <c r="R160" s="327"/>
      <c r="HY160" s="594"/>
      <c r="HZ160" s="272"/>
      <c r="IA160" s="272"/>
      <c r="IB160" s="272"/>
      <c r="IC160" s="272"/>
      <c r="ID160" s="272"/>
      <c r="IG160" s="391"/>
      <c r="IH160" s="391" t="s">
        <v>806</v>
      </c>
      <c r="II160" s="272"/>
      <c r="IJ160" s="391"/>
      <c r="IK160" s="272"/>
      <c r="IL160" s="391"/>
      <c r="IM160" s="598"/>
      <c r="IO160" s="598"/>
    </row>
    <row r="161" spans="1:251" customFormat="1" ht="15" x14ac:dyDescent="0.25">
      <c r="A161" s="334"/>
      <c r="B161" s="325" t="s">
        <v>86</v>
      </c>
      <c r="C161" s="496" t="s">
        <v>85</v>
      </c>
      <c r="D161" s="496"/>
      <c r="E161" s="496"/>
      <c r="F161" s="496"/>
      <c r="G161" s="496"/>
      <c r="H161" s="324"/>
      <c r="I161" s="321"/>
      <c r="J161" s="321"/>
      <c r="K161" s="321"/>
      <c r="L161" s="322"/>
      <c r="M161" s="321"/>
      <c r="N161" s="322"/>
      <c r="O161" s="321"/>
      <c r="P161" s="320">
        <v>4732.3900000000003</v>
      </c>
      <c r="HY161" s="594"/>
      <c r="HZ161" s="272"/>
      <c r="IA161" s="272"/>
      <c r="IB161" s="272"/>
      <c r="IC161" s="272"/>
      <c r="ID161" s="272"/>
      <c r="IG161" s="391" t="s">
        <v>85</v>
      </c>
      <c r="IH161" s="391"/>
      <c r="II161" s="272"/>
      <c r="IJ161" s="391"/>
      <c r="IK161" s="272"/>
      <c r="IL161" s="391"/>
      <c r="IM161" s="598"/>
      <c r="IO161" s="598"/>
    </row>
    <row r="162" spans="1:251" customFormat="1" ht="15" x14ac:dyDescent="0.25">
      <c r="A162" s="334"/>
      <c r="B162" s="325"/>
      <c r="C162" s="496" t="s">
        <v>782</v>
      </c>
      <c r="D162" s="496"/>
      <c r="E162" s="496"/>
      <c r="F162" s="496"/>
      <c r="G162" s="496"/>
      <c r="H162" s="324" t="s">
        <v>749</v>
      </c>
      <c r="I162" s="321"/>
      <c r="J162" s="321"/>
      <c r="K162" s="340">
        <v>7.2072000000000003</v>
      </c>
      <c r="L162" s="322"/>
      <c r="M162" s="321"/>
      <c r="N162" s="322"/>
      <c r="O162" s="321"/>
      <c r="P162" s="320">
        <v>4059.24</v>
      </c>
      <c r="HY162" s="594"/>
      <c r="HZ162" s="272"/>
      <c r="IA162" s="272"/>
      <c r="IB162" s="272"/>
      <c r="IC162" s="272"/>
      <c r="ID162" s="272"/>
      <c r="IG162" s="391" t="s">
        <v>782</v>
      </c>
      <c r="IH162" s="391"/>
      <c r="II162" s="272"/>
      <c r="IJ162" s="391"/>
      <c r="IK162" s="272"/>
      <c r="IL162" s="391"/>
      <c r="IM162" s="598"/>
      <c r="IO162" s="598"/>
    </row>
    <row r="163" spans="1:251" customFormat="1" ht="15" x14ac:dyDescent="0.25">
      <c r="A163" s="333"/>
      <c r="B163" s="325" t="s">
        <v>803</v>
      </c>
      <c r="C163" s="496" t="s">
        <v>802</v>
      </c>
      <c r="D163" s="496"/>
      <c r="E163" s="496"/>
      <c r="F163" s="496"/>
      <c r="G163" s="496"/>
      <c r="H163" s="324" t="s">
        <v>772</v>
      </c>
      <c r="I163" s="331">
        <v>3.9</v>
      </c>
      <c r="J163" s="331">
        <v>1.2</v>
      </c>
      <c r="K163" s="340">
        <v>7.2072000000000003</v>
      </c>
      <c r="L163" s="330"/>
      <c r="M163" s="329"/>
      <c r="N163" s="328">
        <v>656.62</v>
      </c>
      <c r="O163" s="321"/>
      <c r="P163" s="320">
        <v>4732.3900000000003</v>
      </c>
      <c r="Q163" s="327"/>
      <c r="R163" s="327"/>
      <c r="HY163" s="594"/>
      <c r="HZ163" s="272"/>
      <c r="IA163" s="272"/>
      <c r="IB163" s="272"/>
      <c r="IC163" s="272"/>
      <c r="ID163" s="272"/>
      <c r="IG163" s="391"/>
      <c r="IH163" s="391" t="s">
        <v>802</v>
      </c>
      <c r="II163" s="272"/>
      <c r="IJ163" s="391"/>
      <c r="IK163" s="272"/>
      <c r="IL163" s="391"/>
      <c r="IM163" s="598"/>
      <c r="IO163" s="598"/>
    </row>
    <row r="164" spans="1:251" customFormat="1" ht="15" x14ac:dyDescent="0.25">
      <c r="A164" s="326"/>
      <c r="B164" s="325" t="s">
        <v>788</v>
      </c>
      <c r="C164" s="496" t="s">
        <v>787</v>
      </c>
      <c r="D164" s="496"/>
      <c r="E164" s="496"/>
      <c r="F164" s="496"/>
      <c r="G164" s="496"/>
      <c r="H164" s="324" t="s">
        <v>749</v>
      </c>
      <c r="I164" s="331">
        <v>3.9</v>
      </c>
      <c r="J164" s="331">
        <v>1.2</v>
      </c>
      <c r="K164" s="340">
        <v>7.2072000000000003</v>
      </c>
      <c r="L164" s="322"/>
      <c r="M164" s="321"/>
      <c r="N164" s="348">
        <v>563.22</v>
      </c>
      <c r="O164" s="321"/>
      <c r="P164" s="320">
        <v>4059.24</v>
      </c>
      <c r="HY164" s="594"/>
      <c r="HZ164" s="272"/>
      <c r="IA164" s="272"/>
      <c r="IB164" s="272"/>
      <c r="IC164" s="272"/>
      <c r="ID164" s="272"/>
      <c r="IG164" s="391"/>
      <c r="IH164" s="391"/>
      <c r="II164" s="272"/>
      <c r="IJ164" s="391"/>
      <c r="IK164" s="272"/>
      <c r="IL164" s="391" t="s">
        <v>787</v>
      </c>
      <c r="IM164" s="598"/>
      <c r="IO164" s="598"/>
    </row>
    <row r="165" spans="1:251" customFormat="1" ht="15" x14ac:dyDescent="0.25">
      <c r="A165" s="291"/>
      <c r="B165" s="290"/>
      <c r="C165" s="524" t="s">
        <v>56</v>
      </c>
      <c r="D165" s="524"/>
      <c r="E165" s="524"/>
      <c r="F165" s="524"/>
      <c r="G165" s="524"/>
      <c r="H165" s="311"/>
      <c r="I165" s="309"/>
      <c r="J165" s="309"/>
      <c r="K165" s="309"/>
      <c r="L165" s="310"/>
      <c r="M165" s="309"/>
      <c r="N165" s="319"/>
      <c r="O165" s="309"/>
      <c r="P165" s="308">
        <v>14184.52</v>
      </c>
      <c r="Q165" s="327"/>
      <c r="R165" s="327"/>
      <c r="HY165" s="594"/>
      <c r="HZ165" s="272"/>
      <c r="IA165" s="272"/>
      <c r="IB165" s="272"/>
      <c r="IC165" s="272"/>
      <c r="ID165" s="272"/>
      <c r="IG165" s="391"/>
      <c r="IH165" s="391"/>
      <c r="II165" s="272" t="s">
        <v>56</v>
      </c>
      <c r="IJ165" s="391"/>
      <c r="IK165" s="272"/>
      <c r="IL165" s="391"/>
      <c r="IM165" s="598"/>
      <c r="IO165" s="598"/>
    </row>
    <row r="166" spans="1:251" customFormat="1" ht="15" x14ac:dyDescent="0.25">
      <c r="A166" s="326" t="s">
        <v>929</v>
      </c>
      <c r="B166" s="325" t="s">
        <v>794</v>
      </c>
      <c r="C166" s="496" t="s">
        <v>793</v>
      </c>
      <c r="D166" s="496"/>
      <c r="E166" s="496"/>
      <c r="F166" s="496"/>
      <c r="G166" s="496"/>
      <c r="H166" s="324" t="s">
        <v>51</v>
      </c>
      <c r="I166" s="323">
        <v>2</v>
      </c>
      <c r="J166" s="321"/>
      <c r="K166" s="323">
        <v>2</v>
      </c>
      <c r="L166" s="322"/>
      <c r="M166" s="321"/>
      <c r="N166" s="322"/>
      <c r="O166" s="321"/>
      <c r="P166" s="339">
        <v>89.88</v>
      </c>
      <c r="HY166" s="594"/>
      <c r="HZ166" s="272"/>
      <c r="IA166" s="272"/>
      <c r="IB166" s="272"/>
      <c r="IC166" s="272"/>
      <c r="ID166" s="272"/>
      <c r="IG166" s="391"/>
      <c r="IH166" s="391"/>
      <c r="II166" s="272"/>
      <c r="IJ166" s="391"/>
      <c r="IK166" s="272"/>
      <c r="IL166" s="391"/>
      <c r="IM166" s="598"/>
      <c r="IO166" s="598"/>
      <c r="IQ166" s="391" t="s">
        <v>793</v>
      </c>
    </row>
    <row r="167" spans="1:251" customFormat="1" ht="15" x14ac:dyDescent="0.25">
      <c r="A167" s="326"/>
      <c r="B167" s="325"/>
      <c r="C167" s="496" t="s">
        <v>55</v>
      </c>
      <c r="D167" s="496"/>
      <c r="E167" s="496"/>
      <c r="F167" s="496"/>
      <c r="G167" s="496"/>
      <c r="H167" s="324"/>
      <c r="I167" s="321"/>
      <c r="J167" s="321"/>
      <c r="K167" s="321"/>
      <c r="L167" s="322"/>
      <c r="M167" s="321"/>
      <c r="N167" s="322"/>
      <c r="O167" s="321"/>
      <c r="P167" s="320">
        <v>9452.1299999999992</v>
      </c>
      <c r="HY167" s="594"/>
      <c r="HZ167" s="272"/>
      <c r="IA167" s="272"/>
      <c r="IB167" s="272"/>
      <c r="IC167" s="272"/>
      <c r="ID167" s="272"/>
      <c r="IG167" s="391"/>
      <c r="IH167" s="391"/>
      <c r="II167" s="272"/>
      <c r="IJ167" s="391" t="s">
        <v>55</v>
      </c>
      <c r="IK167" s="272"/>
      <c r="IL167" s="391"/>
      <c r="IM167" s="598"/>
      <c r="IO167" s="598"/>
      <c r="IQ167" s="391"/>
    </row>
    <row r="168" spans="1:251" customFormat="1" ht="15" x14ac:dyDescent="0.25">
      <c r="A168" s="326"/>
      <c r="B168" s="325" t="s">
        <v>459</v>
      </c>
      <c r="C168" s="496" t="s">
        <v>458</v>
      </c>
      <c r="D168" s="496"/>
      <c r="E168" s="496"/>
      <c r="F168" s="496"/>
      <c r="G168" s="496"/>
      <c r="H168" s="324" t="s">
        <v>51</v>
      </c>
      <c r="I168" s="323">
        <v>97</v>
      </c>
      <c r="J168" s="321"/>
      <c r="K168" s="323">
        <v>97</v>
      </c>
      <c r="L168" s="322"/>
      <c r="M168" s="321"/>
      <c r="N168" s="322"/>
      <c r="O168" s="321"/>
      <c r="P168" s="320">
        <v>9168.57</v>
      </c>
      <c r="HY168" s="594"/>
      <c r="HZ168" s="272"/>
      <c r="IA168" s="272"/>
      <c r="IB168" s="272"/>
      <c r="IC168" s="272"/>
      <c r="ID168" s="272"/>
      <c r="IG168" s="391"/>
      <c r="IH168" s="391"/>
      <c r="II168" s="272"/>
      <c r="IJ168" s="391" t="s">
        <v>458</v>
      </c>
      <c r="IK168" s="272"/>
      <c r="IL168" s="391"/>
      <c r="IM168" s="598"/>
      <c r="IO168" s="598"/>
      <c r="IQ168" s="391"/>
    </row>
    <row r="169" spans="1:251" customFormat="1" ht="15" x14ac:dyDescent="0.25">
      <c r="A169" s="326"/>
      <c r="B169" s="325" t="s">
        <v>457</v>
      </c>
      <c r="C169" s="496" t="s">
        <v>456</v>
      </c>
      <c r="D169" s="496"/>
      <c r="E169" s="496"/>
      <c r="F169" s="496"/>
      <c r="G169" s="496"/>
      <c r="H169" s="324" t="s">
        <v>51</v>
      </c>
      <c r="I169" s="323">
        <v>51</v>
      </c>
      <c r="J169" s="321"/>
      <c r="K169" s="323">
        <v>51</v>
      </c>
      <c r="L169" s="322"/>
      <c r="M169" s="321"/>
      <c r="N169" s="322"/>
      <c r="O169" s="321"/>
      <c r="P169" s="320">
        <v>4820.59</v>
      </c>
      <c r="HY169" s="594"/>
      <c r="HZ169" s="272"/>
      <c r="IA169" s="272"/>
      <c r="IB169" s="272"/>
      <c r="IC169" s="272"/>
      <c r="ID169" s="272"/>
      <c r="IG169" s="391"/>
      <c r="IH169" s="391"/>
      <c r="II169" s="272"/>
      <c r="IJ169" s="391" t="s">
        <v>456</v>
      </c>
      <c r="IK169" s="272"/>
      <c r="IL169" s="391"/>
      <c r="IM169" s="598"/>
      <c r="IO169" s="598"/>
      <c r="IQ169" s="391"/>
    </row>
    <row r="170" spans="1:251" customFormat="1" ht="15" x14ac:dyDescent="0.25">
      <c r="A170" s="314"/>
      <c r="B170" s="313"/>
      <c r="C170" s="524" t="s">
        <v>49</v>
      </c>
      <c r="D170" s="524"/>
      <c r="E170" s="524"/>
      <c r="F170" s="524"/>
      <c r="G170" s="524"/>
      <c r="H170" s="311"/>
      <c r="I170" s="309"/>
      <c r="J170" s="309"/>
      <c r="K170" s="309"/>
      <c r="L170" s="310"/>
      <c r="M170" s="309"/>
      <c r="N170" s="319">
        <v>18352.96</v>
      </c>
      <c r="O170" s="309"/>
      <c r="P170" s="308">
        <v>28263.56</v>
      </c>
      <c r="HY170" s="594"/>
      <c r="HZ170" s="272"/>
      <c r="IA170" s="272"/>
      <c r="IB170" s="272"/>
      <c r="IC170" s="272"/>
      <c r="ID170" s="272"/>
      <c r="IG170" s="391"/>
      <c r="IH170" s="391"/>
      <c r="II170" s="272"/>
      <c r="IJ170" s="391"/>
      <c r="IK170" s="272" t="s">
        <v>49</v>
      </c>
      <c r="IL170" s="391"/>
      <c r="IM170" s="598"/>
      <c r="IO170" s="598"/>
      <c r="IQ170" s="391"/>
    </row>
    <row r="171" spans="1:251" customFormat="1" ht="56.25" x14ac:dyDescent="0.25">
      <c r="A171" s="318" t="s">
        <v>65</v>
      </c>
      <c r="B171" s="312" t="s">
        <v>984</v>
      </c>
      <c r="C171" s="523" t="s">
        <v>666</v>
      </c>
      <c r="D171" s="523"/>
      <c r="E171" s="523"/>
      <c r="F171" s="523"/>
      <c r="G171" s="523"/>
      <c r="H171" s="311" t="s">
        <v>582</v>
      </c>
      <c r="I171" s="309">
        <v>9</v>
      </c>
      <c r="J171" s="317">
        <v>1</v>
      </c>
      <c r="K171" s="317">
        <v>9</v>
      </c>
      <c r="L171" s="310"/>
      <c r="M171" s="309"/>
      <c r="N171" s="315">
        <v>685.4</v>
      </c>
      <c r="O171" s="309"/>
      <c r="P171" s="308">
        <v>6168.6</v>
      </c>
      <c r="HY171" s="594"/>
      <c r="HZ171" s="272" t="s">
        <v>666</v>
      </c>
      <c r="IA171" s="272" t="s">
        <v>0</v>
      </c>
      <c r="IB171" s="272" t="s">
        <v>0</v>
      </c>
      <c r="IC171" s="272" t="s">
        <v>0</v>
      </c>
      <c r="ID171" s="272" t="s">
        <v>0</v>
      </c>
      <c r="IG171" s="391"/>
      <c r="IH171" s="391"/>
      <c r="II171" s="272"/>
      <c r="IJ171" s="391"/>
      <c r="IK171" s="272"/>
      <c r="IL171" s="391"/>
      <c r="IM171" s="598"/>
      <c r="IO171" s="598"/>
      <c r="IQ171" s="391"/>
    </row>
    <row r="172" spans="1:251" customFormat="1" ht="15" x14ac:dyDescent="0.25">
      <c r="A172" s="595"/>
      <c r="B172" s="596"/>
      <c r="C172" s="588" t="s">
        <v>665</v>
      </c>
      <c r="D172" s="588"/>
      <c r="E172" s="588"/>
      <c r="F172" s="588"/>
      <c r="G172" s="588"/>
      <c r="H172" s="588"/>
      <c r="I172" s="588"/>
      <c r="J172" s="588"/>
      <c r="K172" s="588"/>
      <c r="L172" s="588"/>
      <c r="M172" s="588"/>
      <c r="N172" s="588"/>
      <c r="O172" s="588"/>
      <c r="P172" s="597"/>
      <c r="HY172" s="594"/>
      <c r="HZ172" s="272"/>
      <c r="IA172" s="272"/>
      <c r="IB172" s="272"/>
      <c r="IC172" s="272"/>
      <c r="ID172" s="272"/>
      <c r="IE172" s="257" t="s">
        <v>665</v>
      </c>
      <c r="IG172" s="391"/>
      <c r="IH172" s="391"/>
      <c r="II172" s="272"/>
      <c r="IJ172" s="391"/>
      <c r="IK172" s="272"/>
      <c r="IL172" s="391"/>
      <c r="IM172" s="598"/>
      <c r="IO172" s="598"/>
      <c r="IQ172" s="391"/>
    </row>
    <row r="173" spans="1:251" customFormat="1" ht="15" x14ac:dyDescent="0.25">
      <c r="A173" s="314"/>
      <c r="B173" s="313"/>
      <c r="C173" s="524" t="s">
        <v>49</v>
      </c>
      <c r="D173" s="524"/>
      <c r="E173" s="524"/>
      <c r="F173" s="524"/>
      <c r="G173" s="524"/>
      <c r="H173" s="311"/>
      <c r="I173" s="309"/>
      <c r="J173" s="309"/>
      <c r="K173" s="309"/>
      <c r="L173" s="310"/>
      <c r="M173" s="309"/>
      <c r="N173" s="310"/>
      <c r="O173" s="309"/>
      <c r="P173" s="308">
        <v>6168.6</v>
      </c>
      <c r="HY173" s="594"/>
      <c r="HZ173" s="272"/>
      <c r="IA173" s="272"/>
      <c r="IB173" s="272"/>
      <c r="IC173" s="272"/>
      <c r="ID173" s="272"/>
      <c r="IG173" s="391"/>
      <c r="IH173" s="391"/>
      <c r="II173" s="272"/>
      <c r="IJ173" s="391"/>
      <c r="IK173" s="272" t="s">
        <v>49</v>
      </c>
      <c r="IL173" s="391"/>
      <c r="IM173" s="598"/>
      <c r="IO173" s="598"/>
      <c r="IQ173" s="391"/>
    </row>
    <row r="174" spans="1:251" customFormat="1" ht="22.5" x14ac:dyDescent="0.25">
      <c r="A174" s="318" t="s">
        <v>61</v>
      </c>
      <c r="B174" s="312" t="s">
        <v>664</v>
      </c>
      <c r="C174" s="523" t="s">
        <v>663</v>
      </c>
      <c r="D174" s="523"/>
      <c r="E174" s="523"/>
      <c r="F174" s="523"/>
      <c r="G174" s="523"/>
      <c r="H174" s="311" t="s">
        <v>94</v>
      </c>
      <c r="I174" s="309">
        <v>1</v>
      </c>
      <c r="J174" s="317">
        <v>1</v>
      </c>
      <c r="K174" s="317">
        <v>1</v>
      </c>
      <c r="L174" s="310"/>
      <c r="M174" s="309"/>
      <c r="N174" s="336"/>
      <c r="O174" s="309"/>
      <c r="P174" s="335"/>
      <c r="HY174" s="594"/>
      <c r="HZ174" s="272" t="s">
        <v>663</v>
      </c>
      <c r="IA174" s="272" t="s">
        <v>0</v>
      </c>
      <c r="IB174" s="272" t="s">
        <v>0</v>
      </c>
      <c r="IC174" s="272" t="s">
        <v>0</v>
      </c>
      <c r="ID174" s="272" t="s">
        <v>0</v>
      </c>
      <c r="IG174" s="391"/>
      <c r="IH174" s="391"/>
      <c r="II174" s="272"/>
      <c r="IJ174" s="391"/>
      <c r="IK174" s="272"/>
      <c r="IL174" s="391"/>
      <c r="IM174" s="598"/>
      <c r="IO174" s="598"/>
      <c r="IQ174" s="391"/>
    </row>
    <row r="175" spans="1:251" customFormat="1" ht="15" x14ac:dyDescent="0.25">
      <c r="A175" s="595"/>
      <c r="B175" s="596"/>
      <c r="C175" s="588" t="s">
        <v>660</v>
      </c>
      <c r="D175" s="588"/>
      <c r="E175" s="588"/>
      <c r="F175" s="588"/>
      <c r="G175" s="588"/>
      <c r="H175" s="588"/>
      <c r="I175" s="588"/>
      <c r="J175" s="588"/>
      <c r="K175" s="588"/>
      <c r="L175" s="588"/>
      <c r="M175" s="588"/>
      <c r="N175" s="588"/>
      <c r="O175" s="588"/>
      <c r="P175" s="597"/>
      <c r="HY175" s="594"/>
      <c r="HZ175" s="272"/>
      <c r="IA175" s="272"/>
      <c r="IB175" s="272"/>
      <c r="IC175" s="272"/>
      <c r="ID175" s="272"/>
      <c r="IE175" s="257" t="s">
        <v>660</v>
      </c>
      <c r="IG175" s="391"/>
      <c r="IH175" s="391"/>
      <c r="II175" s="272"/>
      <c r="IJ175" s="391"/>
      <c r="IK175" s="272"/>
      <c r="IL175" s="391"/>
      <c r="IM175" s="598"/>
      <c r="IO175" s="598"/>
      <c r="IQ175" s="391"/>
    </row>
    <row r="176" spans="1:251" customFormat="1" ht="22.5" x14ac:dyDescent="0.25">
      <c r="A176" s="350"/>
      <c r="B176" s="290" t="s">
        <v>734</v>
      </c>
      <c r="C176" s="518" t="s">
        <v>532</v>
      </c>
      <c r="D176" s="518"/>
      <c r="E176" s="518"/>
      <c r="F176" s="518"/>
      <c r="G176" s="518"/>
      <c r="H176" s="518"/>
      <c r="I176" s="518"/>
      <c r="J176" s="518"/>
      <c r="K176" s="518"/>
      <c r="L176" s="518"/>
      <c r="M176" s="518"/>
      <c r="N176" s="518"/>
      <c r="O176" s="518"/>
      <c r="P176" s="528"/>
      <c r="HY176" s="594"/>
      <c r="HZ176" s="272"/>
      <c r="IA176" s="272"/>
      <c r="IB176" s="272"/>
      <c r="IC176" s="272"/>
      <c r="ID176" s="272"/>
      <c r="IF176" s="257" t="s">
        <v>532</v>
      </c>
      <c r="IG176" s="391"/>
      <c r="IH176" s="391"/>
      <c r="II176" s="272"/>
      <c r="IJ176" s="391"/>
      <c r="IK176" s="272"/>
      <c r="IL176" s="391"/>
      <c r="IM176" s="598"/>
      <c r="IO176" s="598"/>
      <c r="IQ176" s="391"/>
    </row>
    <row r="177" spans="1:251" customFormat="1" ht="22.5" x14ac:dyDescent="0.25">
      <c r="A177" s="350"/>
      <c r="B177" s="290" t="s">
        <v>625</v>
      </c>
      <c r="C177" s="518" t="s">
        <v>624</v>
      </c>
      <c r="D177" s="518"/>
      <c r="E177" s="518"/>
      <c r="F177" s="518"/>
      <c r="G177" s="518"/>
      <c r="H177" s="518"/>
      <c r="I177" s="518"/>
      <c r="J177" s="518"/>
      <c r="K177" s="518"/>
      <c r="L177" s="518"/>
      <c r="M177" s="518"/>
      <c r="N177" s="518"/>
      <c r="O177" s="518"/>
      <c r="P177" s="528"/>
      <c r="HY177" s="594"/>
      <c r="HZ177" s="272"/>
      <c r="IA177" s="272"/>
      <c r="IB177" s="272"/>
      <c r="IC177" s="272"/>
      <c r="ID177" s="272"/>
      <c r="IF177" s="257" t="s">
        <v>624</v>
      </c>
      <c r="IG177" s="391"/>
      <c r="IH177" s="391"/>
      <c r="II177" s="272"/>
      <c r="IJ177" s="391"/>
      <c r="IK177" s="272"/>
      <c r="IL177" s="391"/>
      <c r="IM177" s="598"/>
      <c r="IO177" s="598"/>
      <c r="IQ177" s="391"/>
    </row>
    <row r="178" spans="1:251" customFormat="1" ht="15" x14ac:dyDescent="0.25">
      <c r="A178" s="334"/>
      <c r="B178" s="325" t="s">
        <v>7</v>
      </c>
      <c r="C178" s="496" t="s">
        <v>753</v>
      </c>
      <c r="D178" s="496"/>
      <c r="E178" s="496"/>
      <c r="F178" s="496"/>
      <c r="G178" s="496"/>
      <c r="H178" s="324" t="s">
        <v>749</v>
      </c>
      <c r="I178" s="321"/>
      <c r="J178" s="321"/>
      <c r="K178" s="345">
        <v>6.6239999999999997</v>
      </c>
      <c r="L178" s="322"/>
      <c r="M178" s="321"/>
      <c r="N178" s="322"/>
      <c r="O178" s="321"/>
      <c r="P178" s="320">
        <v>3647.24</v>
      </c>
      <c r="HY178" s="594"/>
      <c r="HZ178" s="272"/>
      <c r="IA178" s="272"/>
      <c r="IB178" s="272"/>
      <c r="IC178" s="272"/>
      <c r="ID178" s="272"/>
      <c r="IG178" s="391" t="s">
        <v>753</v>
      </c>
      <c r="IH178" s="391"/>
      <c r="II178" s="272"/>
      <c r="IJ178" s="391"/>
      <c r="IK178" s="272"/>
      <c r="IL178" s="391"/>
      <c r="IM178" s="598"/>
      <c r="IO178" s="598"/>
      <c r="IQ178" s="391"/>
    </row>
    <row r="179" spans="1:251" customFormat="1" ht="22.5" x14ac:dyDescent="0.25">
      <c r="A179" s="333"/>
      <c r="B179" s="325" t="s">
        <v>807</v>
      </c>
      <c r="C179" s="496" t="s">
        <v>806</v>
      </c>
      <c r="D179" s="496"/>
      <c r="E179" s="496"/>
      <c r="F179" s="496"/>
      <c r="G179" s="496"/>
      <c r="H179" s="324" t="s">
        <v>749</v>
      </c>
      <c r="I179" s="331">
        <v>18.399999999999999</v>
      </c>
      <c r="J179" s="321" t="s">
        <v>985</v>
      </c>
      <c r="K179" s="345">
        <v>6.6239999999999997</v>
      </c>
      <c r="L179" s="330"/>
      <c r="M179" s="329"/>
      <c r="N179" s="328">
        <v>550.61</v>
      </c>
      <c r="O179" s="321"/>
      <c r="P179" s="320">
        <v>3647.24</v>
      </c>
      <c r="Q179" s="327"/>
      <c r="R179" s="327"/>
      <c r="HY179" s="594"/>
      <c r="HZ179" s="272"/>
      <c r="IA179" s="272"/>
      <c r="IB179" s="272"/>
      <c r="IC179" s="272"/>
      <c r="ID179" s="272"/>
      <c r="IG179" s="391"/>
      <c r="IH179" s="391" t="s">
        <v>806</v>
      </c>
      <c r="II179" s="272"/>
      <c r="IJ179" s="391"/>
      <c r="IK179" s="272"/>
      <c r="IL179" s="391"/>
      <c r="IM179" s="598"/>
      <c r="IO179" s="598"/>
      <c r="IQ179" s="391"/>
    </row>
    <row r="180" spans="1:251" customFormat="1" ht="15" x14ac:dyDescent="0.25">
      <c r="A180" s="334"/>
      <c r="B180" s="325" t="s">
        <v>86</v>
      </c>
      <c r="C180" s="496" t="s">
        <v>85</v>
      </c>
      <c r="D180" s="496"/>
      <c r="E180" s="496"/>
      <c r="F180" s="496"/>
      <c r="G180" s="496"/>
      <c r="H180" s="324"/>
      <c r="I180" s="321"/>
      <c r="J180" s="321"/>
      <c r="K180" s="321"/>
      <c r="L180" s="322"/>
      <c r="M180" s="321"/>
      <c r="N180" s="322"/>
      <c r="O180" s="321"/>
      <c r="P180" s="320">
        <v>2496.42</v>
      </c>
      <c r="HY180" s="594"/>
      <c r="HZ180" s="272"/>
      <c r="IA180" s="272"/>
      <c r="IB180" s="272"/>
      <c r="IC180" s="272"/>
      <c r="ID180" s="272"/>
      <c r="IG180" s="391" t="s">
        <v>85</v>
      </c>
      <c r="IH180" s="391"/>
      <c r="II180" s="272"/>
      <c r="IJ180" s="391"/>
      <c r="IK180" s="272"/>
      <c r="IL180" s="391"/>
      <c r="IM180" s="598"/>
      <c r="IO180" s="598"/>
      <c r="IQ180" s="391"/>
    </row>
    <row r="181" spans="1:251" customFormat="1" ht="15" x14ac:dyDescent="0.25">
      <c r="A181" s="334"/>
      <c r="B181" s="325"/>
      <c r="C181" s="496" t="s">
        <v>782</v>
      </c>
      <c r="D181" s="496"/>
      <c r="E181" s="496"/>
      <c r="F181" s="496"/>
      <c r="G181" s="496"/>
      <c r="H181" s="324" t="s">
        <v>749</v>
      </c>
      <c r="I181" s="321"/>
      <c r="J181" s="321"/>
      <c r="K181" s="340">
        <v>1.9296</v>
      </c>
      <c r="L181" s="322"/>
      <c r="M181" s="321"/>
      <c r="N181" s="322"/>
      <c r="O181" s="321"/>
      <c r="P181" s="320">
        <v>1273.32</v>
      </c>
      <c r="HY181" s="594"/>
      <c r="HZ181" s="272"/>
      <c r="IA181" s="272"/>
      <c r="IB181" s="272"/>
      <c r="IC181" s="272"/>
      <c r="ID181" s="272"/>
      <c r="IG181" s="391" t="s">
        <v>782</v>
      </c>
      <c r="IH181" s="391"/>
      <c r="II181" s="272"/>
      <c r="IJ181" s="391"/>
      <c r="IK181" s="272"/>
      <c r="IL181" s="391"/>
      <c r="IM181" s="598"/>
      <c r="IO181" s="598"/>
      <c r="IQ181" s="391"/>
    </row>
    <row r="182" spans="1:251" customFormat="1" ht="22.5" x14ac:dyDescent="0.25">
      <c r="A182" s="333"/>
      <c r="B182" s="325" t="s">
        <v>805</v>
      </c>
      <c r="C182" s="496" t="s">
        <v>804</v>
      </c>
      <c r="D182" s="496"/>
      <c r="E182" s="496"/>
      <c r="F182" s="496"/>
      <c r="G182" s="496"/>
      <c r="H182" s="324" t="s">
        <v>772</v>
      </c>
      <c r="I182" s="332">
        <v>2.68</v>
      </c>
      <c r="J182" s="321" t="s">
        <v>985</v>
      </c>
      <c r="K182" s="340">
        <v>0.96479999999999999</v>
      </c>
      <c r="L182" s="330"/>
      <c r="M182" s="329"/>
      <c r="N182" s="328">
        <v>1631.99</v>
      </c>
      <c r="O182" s="321"/>
      <c r="P182" s="320">
        <v>1574.54</v>
      </c>
      <c r="Q182" s="327"/>
      <c r="R182" s="327"/>
      <c r="HY182" s="594"/>
      <c r="HZ182" s="272"/>
      <c r="IA182" s="272"/>
      <c r="IB182" s="272"/>
      <c r="IC182" s="272"/>
      <c r="ID182" s="272"/>
      <c r="IG182" s="391"/>
      <c r="IH182" s="391" t="s">
        <v>804</v>
      </c>
      <c r="II182" s="272"/>
      <c r="IJ182" s="391"/>
      <c r="IK182" s="272"/>
      <c r="IL182" s="391"/>
      <c r="IM182" s="598"/>
      <c r="IO182" s="598"/>
      <c r="IQ182" s="391"/>
    </row>
    <row r="183" spans="1:251" customFormat="1" ht="22.5" x14ac:dyDescent="0.25">
      <c r="A183" s="326"/>
      <c r="B183" s="325" t="s">
        <v>775</v>
      </c>
      <c r="C183" s="496" t="s">
        <v>774</v>
      </c>
      <c r="D183" s="496"/>
      <c r="E183" s="496"/>
      <c r="F183" s="496"/>
      <c r="G183" s="496"/>
      <c r="H183" s="324" t="s">
        <v>749</v>
      </c>
      <c r="I183" s="332">
        <v>2.68</v>
      </c>
      <c r="J183" s="321" t="s">
        <v>985</v>
      </c>
      <c r="K183" s="340">
        <v>0.96479999999999999</v>
      </c>
      <c r="L183" s="322"/>
      <c r="M183" s="321"/>
      <c r="N183" s="348">
        <v>756.56</v>
      </c>
      <c r="O183" s="321"/>
      <c r="P183" s="339">
        <v>729.93</v>
      </c>
      <c r="HY183" s="594"/>
      <c r="HZ183" s="272"/>
      <c r="IA183" s="272"/>
      <c r="IB183" s="272"/>
      <c r="IC183" s="272"/>
      <c r="ID183" s="272"/>
      <c r="IG183" s="391"/>
      <c r="IH183" s="391"/>
      <c r="II183" s="272"/>
      <c r="IJ183" s="391"/>
      <c r="IK183" s="272"/>
      <c r="IL183" s="391" t="s">
        <v>774</v>
      </c>
      <c r="IM183" s="598"/>
      <c r="IO183" s="598"/>
      <c r="IQ183" s="391"/>
    </row>
    <row r="184" spans="1:251" customFormat="1" ht="22.5" x14ac:dyDescent="0.25">
      <c r="A184" s="333"/>
      <c r="B184" s="325" t="s">
        <v>914</v>
      </c>
      <c r="C184" s="496" t="s">
        <v>913</v>
      </c>
      <c r="D184" s="496"/>
      <c r="E184" s="496"/>
      <c r="F184" s="496"/>
      <c r="G184" s="496"/>
      <c r="H184" s="324" t="s">
        <v>772</v>
      </c>
      <c r="I184" s="332">
        <v>3.97</v>
      </c>
      <c r="J184" s="321" t="s">
        <v>985</v>
      </c>
      <c r="K184" s="340">
        <v>1.4292</v>
      </c>
      <c r="L184" s="330"/>
      <c r="M184" s="329"/>
      <c r="N184" s="328">
        <v>2.5499999999999998</v>
      </c>
      <c r="O184" s="321"/>
      <c r="P184" s="320">
        <v>3.64</v>
      </c>
      <c r="Q184" s="327"/>
      <c r="R184" s="327"/>
      <c r="HY184" s="594"/>
      <c r="HZ184" s="272"/>
      <c r="IA184" s="272"/>
      <c r="IB184" s="272"/>
      <c r="IC184" s="272"/>
      <c r="ID184" s="272"/>
      <c r="IG184" s="391"/>
      <c r="IH184" s="391" t="s">
        <v>913</v>
      </c>
      <c r="II184" s="272"/>
      <c r="IJ184" s="391"/>
      <c r="IK184" s="272"/>
      <c r="IL184" s="391"/>
      <c r="IM184" s="598"/>
      <c r="IO184" s="598"/>
      <c r="IQ184" s="391"/>
    </row>
    <row r="185" spans="1:251" customFormat="1" ht="22.5" x14ac:dyDescent="0.25">
      <c r="A185" s="333"/>
      <c r="B185" s="325" t="s">
        <v>927</v>
      </c>
      <c r="C185" s="496" t="s">
        <v>926</v>
      </c>
      <c r="D185" s="496"/>
      <c r="E185" s="496"/>
      <c r="F185" s="496"/>
      <c r="G185" s="496"/>
      <c r="H185" s="324" t="s">
        <v>772</v>
      </c>
      <c r="I185" s="332">
        <v>3.97</v>
      </c>
      <c r="J185" s="321" t="s">
        <v>985</v>
      </c>
      <c r="K185" s="340">
        <v>1.4292</v>
      </c>
      <c r="L185" s="347">
        <v>13.44</v>
      </c>
      <c r="M185" s="346">
        <v>1.48</v>
      </c>
      <c r="N185" s="328">
        <v>19.89</v>
      </c>
      <c r="O185" s="321"/>
      <c r="P185" s="320">
        <v>28.43</v>
      </c>
      <c r="Q185" s="327"/>
      <c r="R185" s="327"/>
      <c r="HY185" s="594"/>
      <c r="HZ185" s="272"/>
      <c r="IA185" s="272"/>
      <c r="IB185" s="272"/>
      <c r="IC185" s="272"/>
      <c r="ID185" s="272"/>
      <c r="IG185" s="391"/>
      <c r="IH185" s="391" t="s">
        <v>926</v>
      </c>
      <c r="II185" s="272"/>
      <c r="IJ185" s="391"/>
      <c r="IK185" s="272"/>
      <c r="IL185" s="391"/>
      <c r="IM185" s="598"/>
      <c r="IO185" s="598"/>
      <c r="IQ185" s="391"/>
    </row>
    <row r="186" spans="1:251" customFormat="1" ht="22.5" x14ac:dyDescent="0.25">
      <c r="A186" s="333"/>
      <c r="B186" s="325" t="s">
        <v>836</v>
      </c>
      <c r="C186" s="496" t="s">
        <v>835</v>
      </c>
      <c r="D186" s="496"/>
      <c r="E186" s="496"/>
      <c r="F186" s="496"/>
      <c r="G186" s="496"/>
      <c r="H186" s="324" t="s">
        <v>772</v>
      </c>
      <c r="I186" s="332">
        <v>2.68</v>
      </c>
      <c r="J186" s="321" t="s">
        <v>985</v>
      </c>
      <c r="K186" s="340">
        <v>0.96479999999999999</v>
      </c>
      <c r="L186" s="330"/>
      <c r="M186" s="329"/>
      <c r="N186" s="328">
        <v>922.27</v>
      </c>
      <c r="O186" s="321"/>
      <c r="P186" s="320">
        <v>889.81</v>
      </c>
      <c r="Q186" s="327"/>
      <c r="R186" s="327"/>
      <c r="HY186" s="594"/>
      <c r="HZ186" s="272"/>
      <c r="IA186" s="272"/>
      <c r="IB186" s="272"/>
      <c r="IC186" s="272"/>
      <c r="ID186" s="272"/>
      <c r="IG186" s="391"/>
      <c r="IH186" s="391" t="s">
        <v>835</v>
      </c>
      <c r="II186" s="272"/>
      <c r="IJ186" s="391"/>
      <c r="IK186" s="272"/>
      <c r="IL186" s="391"/>
      <c r="IM186" s="598"/>
      <c r="IO186" s="598"/>
      <c r="IQ186" s="391"/>
    </row>
    <row r="187" spans="1:251" customFormat="1" ht="22.5" x14ac:dyDescent="0.25">
      <c r="A187" s="326"/>
      <c r="B187" s="325" t="s">
        <v>788</v>
      </c>
      <c r="C187" s="496" t="s">
        <v>787</v>
      </c>
      <c r="D187" s="496"/>
      <c r="E187" s="496"/>
      <c r="F187" s="496"/>
      <c r="G187" s="496"/>
      <c r="H187" s="324" t="s">
        <v>749</v>
      </c>
      <c r="I187" s="332">
        <v>2.68</v>
      </c>
      <c r="J187" s="321" t="s">
        <v>985</v>
      </c>
      <c r="K187" s="340">
        <v>0.96479999999999999</v>
      </c>
      <c r="L187" s="322"/>
      <c r="M187" s="321"/>
      <c r="N187" s="348">
        <v>563.22</v>
      </c>
      <c r="O187" s="321"/>
      <c r="P187" s="339">
        <v>543.39</v>
      </c>
      <c r="HY187" s="594"/>
      <c r="HZ187" s="272"/>
      <c r="IA187" s="272"/>
      <c r="IB187" s="272"/>
      <c r="IC187" s="272"/>
      <c r="ID187" s="272"/>
      <c r="IG187" s="391"/>
      <c r="IH187" s="391"/>
      <c r="II187" s="272"/>
      <c r="IJ187" s="391"/>
      <c r="IK187" s="272"/>
      <c r="IL187" s="391" t="s">
        <v>787</v>
      </c>
      <c r="IM187" s="598"/>
      <c r="IO187" s="598"/>
      <c r="IQ187" s="391"/>
    </row>
    <row r="188" spans="1:251" customFormat="1" ht="15" x14ac:dyDescent="0.25">
      <c r="A188" s="334"/>
      <c r="B188" s="325" t="s">
        <v>80</v>
      </c>
      <c r="C188" s="496" t="s">
        <v>91</v>
      </c>
      <c r="D188" s="496"/>
      <c r="E188" s="496"/>
      <c r="F188" s="496"/>
      <c r="G188" s="496"/>
      <c r="H188" s="324"/>
      <c r="I188" s="321"/>
      <c r="J188" s="321"/>
      <c r="K188" s="321"/>
      <c r="L188" s="322"/>
      <c r="M188" s="321"/>
      <c r="N188" s="322"/>
      <c r="O188" s="321"/>
      <c r="P188" s="339">
        <v>0</v>
      </c>
      <c r="HY188" s="594"/>
      <c r="HZ188" s="272"/>
      <c r="IA188" s="272"/>
      <c r="IB188" s="272"/>
      <c r="IC188" s="272"/>
      <c r="ID188" s="272"/>
      <c r="IG188" s="391" t="s">
        <v>91</v>
      </c>
      <c r="IH188" s="391"/>
      <c r="II188" s="272"/>
      <c r="IJ188" s="391"/>
      <c r="IK188" s="272"/>
      <c r="IL188" s="391"/>
      <c r="IM188" s="598"/>
      <c r="IO188" s="598"/>
      <c r="IQ188" s="391"/>
    </row>
    <row r="189" spans="1:251" customFormat="1" ht="22.5" x14ac:dyDescent="0.25">
      <c r="A189" s="333"/>
      <c r="B189" s="325" t="s">
        <v>895</v>
      </c>
      <c r="C189" s="496" t="s">
        <v>893</v>
      </c>
      <c r="D189" s="496"/>
      <c r="E189" s="496"/>
      <c r="F189" s="496"/>
      <c r="G189" s="496"/>
      <c r="H189" s="324" t="s">
        <v>894</v>
      </c>
      <c r="I189" s="345">
        <v>9.6000000000000002E-2</v>
      </c>
      <c r="J189" s="323">
        <v>0</v>
      </c>
      <c r="K189" s="323">
        <v>0</v>
      </c>
      <c r="L189" s="347">
        <v>37.71</v>
      </c>
      <c r="M189" s="346">
        <v>1.58</v>
      </c>
      <c r="N189" s="328">
        <v>59.58</v>
      </c>
      <c r="O189" s="321"/>
      <c r="P189" s="320">
        <v>0</v>
      </c>
      <c r="Q189" s="327"/>
      <c r="R189" s="327"/>
      <c r="HY189" s="594"/>
      <c r="HZ189" s="272"/>
      <c r="IA189" s="272"/>
      <c r="IB189" s="272"/>
      <c r="IC189" s="272"/>
      <c r="ID189" s="272"/>
      <c r="IG189" s="391"/>
      <c r="IH189" s="391" t="s">
        <v>893</v>
      </c>
      <c r="II189" s="272"/>
      <c r="IJ189" s="391"/>
      <c r="IK189" s="272"/>
      <c r="IL189" s="391"/>
      <c r="IM189" s="598"/>
      <c r="IO189" s="598"/>
      <c r="IQ189" s="391"/>
    </row>
    <row r="190" spans="1:251" customFormat="1" ht="22.5" x14ac:dyDescent="0.25">
      <c r="A190" s="333"/>
      <c r="B190" s="325" t="s">
        <v>925</v>
      </c>
      <c r="C190" s="496" t="s">
        <v>924</v>
      </c>
      <c r="D190" s="496"/>
      <c r="E190" s="496"/>
      <c r="F190" s="496"/>
      <c r="G190" s="496"/>
      <c r="H190" s="324" t="s">
        <v>455</v>
      </c>
      <c r="I190" s="345">
        <v>1E-3</v>
      </c>
      <c r="J190" s="323">
        <v>0</v>
      </c>
      <c r="K190" s="323">
        <v>0</v>
      </c>
      <c r="L190" s="344">
        <v>70310.45</v>
      </c>
      <c r="M190" s="346">
        <v>0.83</v>
      </c>
      <c r="N190" s="328">
        <v>58357.67</v>
      </c>
      <c r="O190" s="321"/>
      <c r="P190" s="320">
        <v>0</v>
      </c>
      <c r="Q190" s="327"/>
      <c r="R190" s="327"/>
      <c r="HY190" s="594"/>
      <c r="HZ190" s="272"/>
      <c r="IA190" s="272"/>
      <c r="IB190" s="272"/>
      <c r="IC190" s="272"/>
      <c r="ID190" s="272"/>
      <c r="IG190" s="391"/>
      <c r="IH190" s="391" t="s">
        <v>924</v>
      </c>
      <c r="II190" s="272"/>
      <c r="IJ190" s="391"/>
      <c r="IK190" s="272"/>
      <c r="IL190" s="391"/>
      <c r="IM190" s="598"/>
      <c r="IO190" s="598"/>
      <c r="IQ190" s="391"/>
    </row>
    <row r="191" spans="1:251" customFormat="1" ht="22.5" x14ac:dyDescent="0.25">
      <c r="A191" s="333"/>
      <c r="B191" s="325" t="s">
        <v>923</v>
      </c>
      <c r="C191" s="496" t="s">
        <v>922</v>
      </c>
      <c r="D191" s="496"/>
      <c r="E191" s="496"/>
      <c r="F191" s="496"/>
      <c r="G191" s="496"/>
      <c r="H191" s="324" t="s">
        <v>455</v>
      </c>
      <c r="I191" s="332">
        <v>0.01</v>
      </c>
      <c r="J191" s="323">
        <v>0</v>
      </c>
      <c r="K191" s="323">
        <v>0</v>
      </c>
      <c r="L191" s="344">
        <v>70842.5</v>
      </c>
      <c r="M191" s="346">
        <v>0.68</v>
      </c>
      <c r="N191" s="328">
        <v>48172.9</v>
      </c>
      <c r="O191" s="321"/>
      <c r="P191" s="320">
        <v>0</v>
      </c>
      <c r="Q191" s="327"/>
      <c r="R191" s="327"/>
      <c r="HY191" s="594"/>
      <c r="HZ191" s="272"/>
      <c r="IA191" s="272"/>
      <c r="IB191" s="272"/>
      <c r="IC191" s="272"/>
      <c r="ID191" s="272"/>
      <c r="IG191" s="391"/>
      <c r="IH191" s="391" t="s">
        <v>922</v>
      </c>
      <c r="II191" s="272"/>
      <c r="IJ191" s="391"/>
      <c r="IK191" s="272"/>
      <c r="IL191" s="391"/>
      <c r="IM191" s="598"/>
      <c r="IO191" s="598"/>
      <c r="IQ191" s="391"/>
    </row>
    <row r="192" spans="1:251" customFormat="1" ht="15" x14ac:dyDescent="0.25">
      <c r="A192" s="333"/>
      <c r="B192" s="325" t="s">
        <v>921</v>
      </c>
      <c r="C192" s="496" t="s">
        <v>920</v>
      </c>
      <c r="D192" s="496"/>
      <c r="E192" s="496"/>
      <c r="F192" s="496"/>
      <c r="G192" s="496"/>
      <c r="H192" s="324" t="s">
        <v>479</v>
      </c>
      <c r="I192" s="332">
        <v>0.25</v>
      </c>
      <c r="J192" s="323">
        <v>0</v>
      </c>
      <c r="K192" s="323">
        <v>0</v>
      </c>
      <c r="L192" s="347">
        <v>79.88</v>
      </c>
      <c r="M192" s="346">
        <v>1.52</v>
      </c>
      <c r="N192" s="328">
        <v>121.42</v>
      </c>
      <c r="O192" s="321"/>
      <c r="P192" s="320">
        <v>0</v>
      </c>
      <c r="Q192" s="327"/>
      <c r="R192" s="327"/>
      <c r="HY192" s="594"/>
      <c r="HZ192" s="272"/>
      <c r="IA192" s="272"/>
      <c r="IB192" s="272"/>
      <c r="IC192" s="272"/>
      <c r="ID192" s="272"/>
      <c r="IG192" s="391"/>
      <c r="IH192" s="391" t="s">
        <v>920</v>
      </c>
      <c r="II192" s="272"/>
      <c r="IJ192" s="391"/>
      <c r="IK192" s="272"/>
      <c r="IL192" s="391"/>
      <c r="IM192" s="598"/>
      <c r="IO192" s="598"/>
      <c r="IQ192" s="391"/>
    </row>
    <row r="193" spans="1:251" customFormat="1" ht="15" x14ac:dyDescent="0.25">
      <c r="A193" s="333"/>
      <c r="B193" s="325" t="s">
        <v>906</v>
      </c>
      <c r="C193" s="496" t="s">
        <v>905</v>
      </c>
      <c r="D193" s="496"/>
      <c r="E193" s="496"/>
      <c r="F193" s="496"/>
      <c r="G193" s="496"/>
      <c r="H193" s="324" t="s">
        <v>455</v>
      </c>
      <c r="I193" s="349">
        <v>6.0000000000000002E-5</v>
      </c>
      <c r="J193" s="323">
        <v>0</v>
      </c>
      <c r="K193" s="323">
        <v>0</v>
      </c>
      <c r="L193" s="344">
        <v>82698.14</v>
      </c>
      <c r="M193" s="346">
        <v>1.35</v>
      </c>
      <c r="N193" s="328">
        <v>111642.49</v>
      </c>
      <c r="O193" s="321"/>
      <c r="P193" s="320">
        <v>0</v>
      </c>
      <c r="Q193" s="327"/>
      <c r="R193" s="327"/>
      <c r="HY193" s="594"/>
      <c r="HZ193" s="272"/>
      <c r="IA193" s="272"/>
      <c r="IB193" s="272"/>
      <c r="IC193" s="272"/>
      <c r="ID193" s="272"/>
      <c r="IG193" s="391"/>
      <c r="IH193" s="391" t="s">
        <v>905</v>
      </c>
      <c r="II193" s="272"/>
      <c r="IJ193" s="391"/>
      <c r="IK193" s="272"/>
      <c r="IL193" s="391"/>
      <c r="IM193" s="598"/>
      <c r="IO193" s="598"/>
      <c r="IQ193" s="391"/>
    </row>
    <row r="194" spans="1:251" customFormat="1" ht="15" x14ac:dyDescent="0.25">
      <c r="A194" s="291"/>
      <c r="B194" s="290"/>
      <c r="C194" s="524" t="s">
        <v>56</v>
      </c>
      <c r="D194" s="524"/>
      <c r="E194" s="524"/>
      <c r="F194" s="524"/>
      <c r="G194" s="524"/>
      <c r="H194" s="311"/>
      <c r="I194" s="309"/>
      <c r="J194" s="309"/>
      <c r="K194" s="309"/>
      <c r="L194" s="310"/>
      <c r="M194" s="309"/>
      <c r="N194" s="319"/>
      <c r="O194" s="309"/>
      <c r="P194" s="308">
        <v>7416.98</v>
      </c>
      <c r="Q194" s="327"/>
      <c r="R194" s="327"/>
      <c r="HY194" s="594"/>
      <c r="HZ194" s="272"/>
      <c r="IA194" s="272"/>
      <c r="IB194" s="272"/>
      <c r="IC194" s="272"/>
      <c r="ID194" s="272"/>
      <c r="IG194" s="391"/>
      <c r="IH194" s="391"/>
      <c r="II194" s="272" t="s">
        <v>56</v>
      </c>
      <c r="IJ194" s="391"/>
      <c r="IK194" s="272"/>
      <c r="IL194" s="391"/>
      <c r="IM194" s="598"/>
      <c r="IO194" s="598"/>
      <c r="IQ194" s="391"/>
    </row>
    <row r="195" spans="1:251" customFormat="1" ht="15" x14ac:dyDescent="0.25">
      <c r="A195" s="326" t="s">
        <v>928</v>
      </c>
      <c r="B195" s="325" t="s">
        <v>794</v>
      </c>
      <c r="C195" s="496" t="s">
        <v>793</v>
      </c>
      <c r="D195" s="496"/>
      <c r="E195" s="496"/>
      <c r="F195" s="496"/>
      <c r="G195" s="496"/>
      <c r="H195" s="324" t="s">
        <v>51</v>
      </c>
      <c r="I195" s="323">
        <v>2</v>
      </c>
      <c r="J195" s="321"/>
      <c r="K195" s="323">
        <v>2</v>
      </c>
      <c r="L195" s="322"/>
      <c r="M195" s="321"/>
      <c r="N195" s="322"/>
      <c r="O195" s="331">
        <v>0.3</v>
      </c>
      <c r="P195" s="339">
        <v>60.79</v>
      </c>
      <c r="HY195" s="594"/>
      <c r="HZ195" s="272"/>
      <c r="IA195" s="272"/>
      <c r="IB195" s="272"/>
      <c r="IC195" s="272"/>
      <c r="ID195" s="272"/>
      <c r="IG195" s="391"/>
      <c r="IH195" s="391"/>
      <c r="II195" s="272"/>
      <c r="IJ195" s="391"/>
      <c r="IK195" s="272"/>
      <c r="IL195" s="391"/>
      <c r="IM195" s="598"/>
      <c r="IO195" s="598"/>
      <c r="IQ195" s="391" t="s">
        <v>793</v>
      </c>
    </row>
    <row r="196" spans="1:251" customFormat="1" ht="15" x14ac:dyDescent="0.25">
      <c r="A196" s="326"/>
      <c r="B196" s="325"/>
      <c r="C196" s="496" t="s">
        <v>55</v>
      </c>
      <c r="D196" s="496"/>
      <c r="E196" s="496"/>
      <c r="F196" s="496"/>
      <c r="G196" s="496"/>
      <c r="H196" s="324"/>
      <c r="I196" s="321"/>
      <c r="J196" s="321"/>
      <c r="K196" s="321"/>
      <c r="L196" s="322"/>
      <c r="M196" s="321"/>
      <c r="N196" s="322"/>
      <c r="O196" s="321"/>
      <c r="P196" s="320">
        <v>4920.5600000000004</v>
      </c>
      <c r="HY196" s="594"/>
      <c r="HZ196" s="272"/>
      <c r="IA196" s="272"/>
      <c r="IB196" s="272"/>
      <c r="IC196" s="272"/>
      <c r="ID196" s="272"/>
      <c r="IG196" s="391"/>
      <c r="IH196" s="391"/>
      <c r="II196" s="272"/>
      <c r="IJ196" s="391" t="s">
        <v>55</v>
      </c>
      <c r="IK196" s="272"/>
      <c r="IL196" s="391"/>
      <c r="IM196" s="598"/>
      <c r="IO196" s="598"/>
      <c r="IQ196" s="391"/>
    </row>
    <row r="197" spans="1:251" customFormat="1" ht="15" x14ac:dyDescent="0.25">
      <c r="A197" s="326"/>
      <c r="B197" s="325" t="s">
        <v>459</v>
      </c>
      <c r="C197" s="496" t="s">
        <v>458</v>
      </c>
      <c r="D197" s="496"/>
      <c r="E197" s="496"/>
      <c r="F197" s="496"/>
      <c r="G197" s="496"/>
      <c r="H197" s="324" t="s">
        <v>51</v>
      </c>
      <c r="I197" s="323">
        <v>97</v>
      </c>
      <c r="J197" s="321"/>
      <c r="K197" s="323">
        <v>97</v>
      </c>
      <c r="L197" s="322"/>
      <c r="M197" s="321"/>
      <c r="N197" s="322"/>
      <c r="O197" s="321"/>
      <c r="P197" s="320">
        <v>4772.9399999999996</v>
      </c>
      <c r="HY197" s="594"/>
      <c r="HZ197" s="272"/>
      <c r="IA197" s="272"/>
      <c r="IB197" s="272"/>
      <c r="IC197" s="272"/>
      <c r="ID197" s="272"/>
      <c r="IG197" s="391"/>
      <c r="IH197" s="391"/>
      <c r="II197" s="272"/>
      <c r="IJ197" s="391" t="s">
        <v>458</v>
      </c>
      <c r="IK197" s="272"/>
      <c r="IL197" s="391"/>
      <c r="IM197" s="598"/>
      <c r="IO197" s="598"/>
      <c r="IQ197" s="391"/>
    </row>
    <row r="198" spans="1:251" customFormat="1" ht="15" x14ac:dyDescent="0.25">
      <c r="A198" s="326"/>
      <c r="B198" s="325" t="s">
        <v>457</v>
      </c>
      <c r="C198" s="496" t="s">
        <v>456</v>
      </c>
      <c r="D198" s="496"/>
      <c r="E198" s="496"/>
      <c r="F198" s="496"/>
      <c r="G198" s="496"/>
      <c r="H198" s="324" t="s">
        <v>51</v>
      </c>
      <c r="I198" s="323">
        <v>51</v>
      </c>
      <c r="J198" s="321"/>
      <c r="K198" s="323">
        <v>51</v>
      </c>
      <c r="L198" s="322"/>
      <c r="M198" s="321"/>
      <c r="N198" s="322"/>
      <c r="O198" s="321"/>
      <c r="P198" s="320">
        <v>2509.4899999999998</v>
      </c>
      <c r="HY198" s="594"/>
      <c r="HZ198" s="272"/>
      <c r="IA198" s="272"/>
      <c r="IB198" s="272"/>
      <c r="IC198" s="272"/>
      <c r="ID198" s="272"/>
      <c r="IG198" s="391"/>
      <c r="IH198" s="391"/>
      <c r="II198" s="272"/>
      <c r="IJ198" s="391" t="s">
        <v>456</v>
      </c>
      <c r="IK198" s="272"/>
      <c r="IL198" s="391"/>
      <c r="IM198" s="598"/>
      <c r="IO198" s="598"/>
      <c r="IQ198" s="391"/>
    </row>
    <row r="199" spans="1:251" customFormat="1" ht="15" x14ac:dyDescent="0.25">
      <c r="A199" s="314"/>
      <c r="B199" s="313"/>
      <c r="C199" s="524" t="s">
        <v>49</v>
      </c>
      <c r="D199" s="524"/>
      <c r="E199" s="524"/>
      <c r="F199" s="524"/>
      <c r="G199" s="524"/>
      <c r="H199" s="311"/>
      <c r="I199" s="309"/>
      <c r="J199" s="309"/>
      <c r="K199" s="309"/>
      <c r="L199" s="310"/>
      <c r="M199" s="309"/>
      <c r="N199" s="319">
        <v>14760.2</v>
      </c>
      <c r="O199" s="309"/>
      <c r="P199" s="308">
        <v>14760.2</v>
      </c>
      <c r="HY199" s="594"/>
      <c r="HZ199" s="272"/>
      <c r="IA199" s="272"/>
      <c r="IB199" s="272"/>
      <c r="IC199" s="272"/>
      <c r="ID199" s="272"/>
      <c r="IG199" s="391"/>
      <c r="IH199" s="391"/>
      <c r="II199" s="272"/>
      <c r="IJ199" s="391"/>
      <c r="IK199" s="272" t="s">
        <v>49</v>
      </c>
      <c r="IL199" s="391"/>
      <c r="IM199" s="598"/>
      <c r="IO199" s="598"/>
      <c r="IQ199" s="391"/>
    </row>
    <row r="200" spans="1:251" customFormat="1" ht="22.5" x14ac:dyDescent="0.25">
      <c r="A200" s="318" t="s">
        <v>658</v>
      </c>
      <c r="B200" s="312" t="s">
        <v>664</v>
      </c>
      <c r="C200" s="523" t="s">
        <v>663</v>
      </c>
      <c r="D200" s="523"/>
      <c r="E200" s="523"/>
      <c r="F200" s="523"/>
      <c r="G200" s="523"/>
      <c r="H200" s="311" t="s">
        <v>94</v>
      </c>
      <c r="I200" s="309">
        <v>1</v>
      </c>
      <c r="J200" s="317">
        <v>1</v>
      </c>
      <c r="K200" s="317">
        <v>1</v>
      </c>
      <c r="L200" s="310"/>
      <c r="M200" s="309"/>
      <c r="N200" s="336"/>
      <c r="O200" s="309"/>
      <c r="P200" s="335"/>
      <c r="HY200" s="594"/>
      <c r="HZ200" s="272" t="s">
        <v>663</v>
      </c>
      <c r="IA200" s="272" t="s">
        <v>0</v>
      </c>
      <c r="IB200" s="272" t="s">
        <v>0</v>
      </c>
      <c r="IC200" s="272" t="s">
        <v>0</v>
      </c>
      <c r="ID200" s="272" t="s">
        <v>0</v>
      </c>
      <c r="IG200" s="391"/>
      <c r="IH200" s="391"/>
      <c r="II200" s="272"/>
      <c r="IJ200" s="391"/>
      <c r="IK200" s="272"/>
      <c r="IL200" s="391"/>
      <c r="IM200" s="598"/>
      <c r="IO200" s="598"/>
      <c r="IQ200" s="391"/>
    </row>
    <row r="201" spans="1:251" customFormat="1" ht="15" x14ac:dyDescent="0.25">
      <c r="A201" s="595"/>
      <c r="B201" s="596"/>
      <c r="C201" s="588" t="s">
        <v>660</v>
      </c>
      <c r="D201" s="588"/>
      <c r="E201" s="588"/>
      <c r="F201" s="588"/>
      <c r="G201" s="588"/>
      <c r="H201" s="588"/>
      <c r="I201" s="588"/>
      <c r="J201" s="588"/>
      <c r="K201" s="588"/>
      <c r="L201" s="588"/>
      <c r="M201" s="588"/>
      <c r="N201" s="588"/>
      <c r="O201" s="588"/>
      <c r="P201" s="597"/>
      <c r="HY201" s="594"/>
      <c r="HZ201" s="272"/>
      <c r="IA201" s="272"/>
      <c r="IB201" s="272"/>
      <c r="IC201" s="272"/>
      <c r="ID201" s="272"/>
      <c r="IE201" s="257" t="s">
        <v>660</v>
      </c>
      <c r="IG201" s="391"/>
      <c r="IH201" s="391"/>
      <c r="II201" s="272"/>
      <c r="IJ201" s="391"/>
      <c r="IK201" s="272"/>
      <c r="IL201" s="391"/>
      <c r="IM201" s="598"/>
      <c r="IO201" s="598"/>
      <c r="IQ201" s="391"/>
    </row>
    <row r="202" spans="1:251" customFormat="1" ht="22.5" x14ac:dyDescent="0.25">
      <c r="A202" s="350"/>
      <c r="B202" s="290" t="s">
        <v>734</v>
      </c>
      <c r="C202" s="518" t="s">
        <v>532</v>
      </c>
      <c r="D202" s="518"/>
      <c r="E202" s="518"/>
      <c r="F202" s="518"/>
      <c r="G202" s="518"/>
      <c r="H202" s="518"/>
      <c r="I202" s="518"/>
      <c r="J202" s="518"/>
      <c r="K202" s="518"/>
      <c r="L202" s="518"/>
      <c r="M202" s="518"/>
      <c r="N202" s="518"/>
      <c r="O202" s="518"/>
      <c r="P202" s="528"/>
      <c r="HY202" s="594"/>
      <c r="HZ202" s="272"/>
      <c r="IA202" s="272"/>
      <c r="IB202" s="272"/>
      <c r="IC202" s="272"/>
      <c r="ID202" s="272"/>
      <c r="IF202" s="257" t="s">
        <v>532</v>
      </c>
      <c r="IG202" s="391"/>
      <c r="IH202" s="391"/>
      <c r="II202" s="272"/>
      <c r="IJ202" s="391"/>
      <c r="IK202" s="272"/>
      <c r="IL202" s="391"/>
      <c r="IM202" s="598"/>
      <c r="IO202" s="598"/>
      <c r="IQ202" s="391"/>
    </row>
    <row r="203" spans="1:251" customFormat="1" ht="15" x14ac:dyDescent="0.25">
      <c r="A203" s="334"/>
      <c r="B203" s="325" t="s">
        <v>7</v>
      </c>
      <c r="C203" s="496" t="s">
        <v>753</v>
      </c>
      <c r="D203" s="496"/>
      <c r="E203" s="496"/>
      <c r="F203" s="496"/>
      <c r="G203" s="496"/>
      <c r="H203" s="324" t="s">
        <v>749</v>
      </c>
      <c r="I203" s="321"/>
      <c r="J203" s="321"/>
      <c r="K203" s="332">
        <v>22.08</v>
      </c>
      <c r="L203" s="322"/>
      <c r="M203" s="321"/>
      <c r="N203" s="322"/>
      <c r="O203" s="321"/>
      <c r="P203" s="320">
        <v>12157.47</v>
      </c>
      <c r="HY203" s="594"/>
      <c r="HZ203" s="272"/>
      <c r="IA203" s="272"/>
      <c r="IB203" s="272"/>
      <c r="IC203" s="272"/>
      <c r="ID203" s="272"/>
      <c r="IG203" s="391" t="s">
        <v>753</v>
      </c>
      <c r="IH203" s="391"/>
      <c r="II203" s="272"/>
      <c r="IJ203" s="391"/>
      <c r="IK203" s="272"/>
      <c r="IL203" s="391"/>
      <c r="IM203" s="598"/>
      <c r="IO203" s="598"/>
      <c r="IQ203" s="391"/>
    </row>
    <row r="204" spans="1:251" customFormat="1" ht="15" x14ac:dyDescent="0.25">
      <c r="A204" s="333"/>
      <c r="B204" s="325" t="s">
        <v>807</v>
      </c>
      <c r="C204" s="496" t="s">
        <v>806</v>
      </c>
      <c r="D204" s="496"/>
      <c r="E204" s="496"/>
      <c r="F204" s="496"/>
      <c r="G204" s="496"/>
      <c r="H204" s="324" t="s">
        <v>749</v>
      </c>
      <c r="I204" s="331">
        <v>18.399999999999999</v>
      </c>
      <c r="J204" s="331">
        <v>1.2</v>
      </c>
      <c r="K204" s="332">
        <v>22.08</v>
      </c>
      <c r="L204" s="330"/>
      <c r="M204" s="329"/>
      <c r="N204" s="328">
        <v>550.61</v>
      </c>
      <c r="O204" s="321"/>
      <c r="P204" s="320">
        <v>12157.47</v>
      </c>
      <c r="Q204" s="327"/>
      <c r="R204" s="327"/>
      <c r="HY204" s="594"/>
      <c r="HZ204" s="272"/>
      <c r="IA204" s="272"/>
      <c r="IB204" s="272"/>
      <c r="IC204" s="272"/>
      <c r="ID204" s="272"/>
      <c r="IG204" s="391"/>
      <c r="IH204" s="391" t="s">
        <v>806</v>
      </c>
      <c r="II204" s="272"/>
      <c r="IJ204" s="391"/>
      <c r="IK204" s="272"/>
      <c r="IL204" s="391"/>
      <c r="IM204" s="598"/>
      <c r="IO204" s="598"/>
      <c r="IQ204" s="391"/>
    </row>
    <row r="205" spans="1:251" customFormat="1" ht="15" x14ac:dyDescent="0.25">
      <c r="A205" s="334"/>
      <c r="B205" s="325" t="s">
        <v>86</v>
      </c>
      <c r="C205" s="496" t="s">
        <v>85</v>
      </c>
      <c r="D205" s="496"/>
      <c r="E205" s="496"/>
      <c r="F205" s="496"/>
      <c r="G205" s="496"/>
      <c r="H205" s="324"/>
      <c r="I205" s="321"/>
      <c r="J205" s="321"/>
      <c r="K205" s="321"/>
      <c r="L205" s="322"/>
      <c r="M205" s="321"/>
      <c r="N205" s="322"/>
      <c r="O205" s="321"/>
      <c r="P205" s="320">
        <v>8321.41</v>
      </c>
      <c r="HY205" s="594"/>
      <c r="HZ205" s="272"/>
      <c r="IA205" s="272"/>
      <c r="IB205" s="272"/>
      <c r="IC205" s="272"/>
      <c r="ID205" s="272"/>
      <c r="IG205" s="391" t="s">
        <v>85</v>
      </c>
      <c r="IH205" s="391"/>
      <c r="II205" s="272"/>
      <c r="IJ205" s="391"/>
      <c r="IK205" s="272"/>
      <c r="IL205" s="391"/>
      <c r="IM205" s="598"/>
      <c r="IO205" s="598"/>
      <c r="IQ205" s="391"/>
    </row>
    <row r="206" spans="1:251" customFormat="1" ht="15" x14ac:dyDescent="0.25">
      <c r="A206" s="334"/>
      <c r="B206" s="325"/>
      <c r="C206" s="496" t="s">
        <v>782</v>
      </c>
      <c r="D206" s="496"/>
      <c r="E206" s="496"/>
      <c r="F206" s="496"/>
      <c r="G206" s="496"/>
      <c r="H206" s="324" t="s">
        <v>749</v>
      </c>
      <c r="I206" s="321"/>
      <c r="J206" s="321"/>
      <c r="K206" s="345">
        <v>6.4320000000000004</v>
      </c>
      <c r="L206" s="322"/>
      <c r="M206" s="321"/>
      <c r="N206" s="322"/>
      <c r="O206" s="321"/>
      <c r="P206" s="320">
        <v>4244.42</v>
      </c>
      <c r="HY206" s="594"/>
      <c r="HZ206" s="272"/>
      <c r="IA206" s="272"/>
      <c r="IB206" s="272"/>
      <c r="IC206" s="272"/>
      <c r="ID206" s="272"/>
      <c r="IG206" s="391" t="s">
        <v>782</v>
      </c>
      <c r="IH206" s="391"/>
      <c r="II206" s="272"/>
      <c r="IJ206" s="391"/>
      <c r="IK206" s="272"/>
      <c r="IL206" s="391"/>
      <c r="IM206" s="598"/>
      <c r="IO206" s="598"/>
      <c r="IQ206" s="391"/>
    </row>
    <row r="207" spans="1:251" customFormat="1" ht="15" x14ac:dyDescent="0.25">
      <c r="A207" s="333"/>
      <c r="B207" s="325" t="s">
        <v>805</v>
      </c>
      <c r="C207" s="496" t="s">
        <v>804</v>
      </c>
      <c r="D207" s="496"/>
      <c r="E207" s="496"/>
      <c r="F207" s="496"/>
      <c r="G207" s="496"/>
      <c r="H207" s="324" t="s">
        <v>772</v>
      </c>
      <c r="I207" s="332">
        <v>2.68</v>
      </c>
      <c r="J207" s="331">
        <v>1.2</v>
      </c>
      <c r="K207" s="345">
        <v>3.2160000000000002</v>
      </c>
      <c r="L207" s="330"/>
      <c r="M207" s="329"/>
      <c r="N207" s="328">
        <v>1631.99</v>
      </c>
      <c r="O207" s="321"/>
      <c r="P207" s="320">
        <v>5248.48</v>
      </c>
      <c r="Q207" s="327"/>
      <c r="R207" s="327"/>
      <c r="HY207" s="594"/>
      <c r="HZ207" s="272"/>
      <c r="IA207" s="272"/>
      <c r="IB207" s="272"/>
      <c r="IC207" s="272"/>
      <c r="ID207" s="272"/>
      <c r="IG207" s="391"/>
      <c r="IH207" s="391" t="s">
        <v>804</v>
      </c>
      <c r="II207" s="272"/>
      <c r="IJ207" s="391"/>
      <c r="IK207" s="272"/>
      <c r="IL207" s="391"/>
      <c r="IM207" s="598"/>
      <c r="IO207" s="598"/>
      <c r="IQ207" s="391"/>
    </row>
    <row r="208" spans="1:251" customFormat="1" ht="15" x14ac:dyDescent="0.25">
      <c r="A208" s="326"/>
      <c r="B208" s="325" t="s">
        <v>775</v>
      </c>
      <c r="C208" s="496" t="s">
        <v>774</v>
      </c>
      <c r="D208" s="496"/>
      <c r="E208" s="496"/>
      <c r="F208" s="496"/>
      <c r="G208" s="496"/>
      <c r="H208" s="324" t="s">
        <v>749</v>
      </c>
      <c r="I208" s="332">
        <v>2.68</v>
      </c>
      <c r="J208" s="331">
        <v>1.2</v>
      </c>
      <c r="K208" s="345">
        <v>3.2160000000000002</v>
      </c>
      <c r="L208" s="322"/>
      <c r="M208" s="321"/>
      <c r="N208" s="348">
        <v>756.56</v>
      </c>
      <c r="O208" s="321"/>
      <c r="P208" s="320">
        <v>2433.1</v>
      </c>
      <c r="HY208" s="594"/>
      <c r="HZ208" s="272"/>
      <c r="IA208" s="272"/>
      <c r="IB208" s="272"/>
      <c r="IC208" s="272"/>
      <c r="ID208" s="272"/>
      <c r="IG208" s="391"/>
      <c r="IH208" s="391"/>
      <c r="II208" s="272"/>
      <c r="IJ208" s="391"/>
      <c r="IK208" s="272"/>
      <c r="IL208" s="391" t="s">
        <v>774</v>
      </c>
      <c r="IM208" s="598"/>
      <c r="IO208" s="598"/>
      <c r="IQ208" s="391"/>
    </row>
    <row r="209" spans="1:251" customFormat="1" ht="15" x14ac:dyDescent="0.25">
      <c r="A209" s="333"/>
      <c r="B209" s="325" t="s">
        <v>914</v>
      </c>
      <c r="C209" s="496" t="s">
        <v>913</v>
      </c>
      <c r="D209" s="496"/>
      <c r="E209" s="496"/>
      <c r="F209" s="496"/>
      <c r="G209" s="496"/>
      <c r="H209" s="324" t="s">
        <v>772</v>
      </c>
      <c r="I209" s="332">
        <v>3.97</v>
      </c>
      <c r="J209" s="331">
        <v>1.2</v>
      </c>
      <c r="K209" s="345">
        <v>4.7640000000000002</v>
      </c>
      <c r="L209" s="330"/>
      <c r="M209" s="329"/>
      <c r="N209" s="328">
        <v>2.5499999999999998</v>
      </c>
      <c r="O209" s="321"/>
      <c r="P209" s="320">
        <v>12.15</v>
      </c>
      <c r="Q209" s="327"/>
      <c r="R209" s="327"/>
      <c r="HY209" s="594"/>
      <c r="HZ209" s="272"/>
      <c r="IA209" s="272"/>
      <c r="IB209" s="272"/>
      <c r="IC209" s="272"/>
      <c r="ID209" s="272"/>
      <c r="IG209" s="391"/>
      <c r="IH209" s="391" t="s">
        <v>913</v>
      </c>
      <c r="II209" s="272"/>
      <c r="IJ209" s="391"/>
      <c r="IK209" s="272"/>
      <c r="IL209" s="391"/>
      <c r="IM209" s="598"/>
      <c r="IO209" s="598"/>
      <c r="IQ209" s="391"/>
    </row>
    <row r="210" spans="1:251" customFormat="1" ht="15" x14ac:dyDescent="0.25">
      <c r="A210" s="333"/>
      <c r="B210" s="325" t="s">
        <v>927</v>
      </c>
      <c r="C210" s="496" t="s">
        <v>926</v>
      </c>
      <c r="D210" s="496"/>
      <c r="E210" s="496"/>
      <c r="F210" s="496"/>
      <c r="G210" s="496"/>
      <c r="H210" s="324" t="s">
        <v>772</v>
      </c>
      <c r="I210" s="332">
        <v>3.97</v>
      </c>
      <c r="J210" s="331">
        <v>1.2</v>
      </c>
      <c r="K210" s="345">
        <v>4.7640000000000002</v>
      </c>
      <c r="L210" s="347">
        <v>13.44</v>
      </c>
      <c r="M210" s="346">
        <v>1.48</v>
      </c>
      <c r="N210" s="328">
        <v>19.89</v>
      </c>
      <c r="O210" s="321"/>
      <c r="P210" s="320">
        <v>94.76</v>
      </c>
      <c r="Q210" s="327"/>
      <c r="R210" s="327"/>
      <c r="HY210" s="594"/>
      <c r="HZ210" s="272"/>
      <c r="IA210" s="272"/>
      <c r="IB210" s="272"/>
      <c r="IC210" s="272"/>
      <c r="ID210" s="272"/>
      <c r="IG210" s="391"/>
      <c r="IH210" s="391" t="s">
        <v>926</v>
      </c>
      <c r="II210" s="272"/>
      <c r="IJ210" s="391"/>
      <c r="IK210" s="272"/>
      <c r="IL210" s="391"/>
      <c r="IM210" s="598"/>
      <c r="IO210" s="598"/>
      <c r="IQ210" s="391"/>
    </row>
    <row r="211" spans="1:251" customFormat="1" ht="15" x14ac:dyDescent="0.25">
      <c r="A211" s="333"/>
      <c r="B211" s="325" t="s">
        <v>836</v>
      </c>
      <c r="C211" s="496" t="s">
        <v>835</v>
      </c>
      <c r="D211" s="496"/>
      <c r="E211" s="496"/>
      <c r="F211" s="496"/>
      <c r="G211" s="496"/>
      <c r="H211" s="324" t="s">
        <v>772</v>
      </c>
      <c r="I211" s="332">
        <v>2.68</v>
      </c>
      <c r="J211" s="331">
        <v>1.2</v>
      </c>
      <c r="K211" s="345">
        <v>3.2160000000000002</v>
      </c>
      <c r="L211" s="330"/>
      <c r="M211" s="329"/>
      <c r="N211" s="328">
        <v>922.27</v>
      </c>
      <c r="O211" s="321"/>
      <c r="P211" s="320">
        <v>2966.02</v>
      </c>
      <c r="Q211" s="327"/>
      <c r="R211" s="327"/>
      <c r="HY211" s="594"/>
      <c r="HZ211" s="272"/>
      <c r="IA211" s="272"/>
      <c r="IB211" s="272"/>
      <c r="IC211" s="272"/>
      <c r="ID211" s="272"/>
      <c r="IG211" s="391"/>
      <c r="IH211" s="391" t="s">
        <v>835</v>
      </c>
      <c r="II211" s="272"/>
      <c r="IJ211" s="391"/>
      <c r="IK211" s="272"/>
      <c r="IL211" s="391"/>
      <c r="IM211" s="598"/>
      <c r="IO211" s="598"/>
      <c r="IQ211" s="391"/>
    </row>
    <row r="212" spans="1:251" customFormat="1" ht="15" x14ac:dyDescent="0.25">
      <c r="A212" s="326"/>
      <c r="B212" s="325" t="s">
        <v>788</v>
      </c>
      <c r="C212" s="496" t="s">
        <v>787</v>
      </c>
      <c r="D212" s="496"/>
      <c r="E212" s="496"/>
      <c r="F212" s="496"/>
      <c r="G212" s="496"/>
      <c r="H212" s="324" t="s">
        <v>749</v>
      </c>
      <c r="I212" s="332">
        <v>2.68</v>
      </c>
      <c r="J212" s="331">
        <v>1.2</v>
      </c>
      <c r="K212" s="345">
        <v>3.2160000000000002</v>
      </c>
      <c r="L212" s="322"/>
      <c r="M212" s="321"/>
      <c r="N212" s="348">
        <v>563.22</v>
      </c>
      <c r="O212" s="321"/>
      <c r="P212" s="320">
        <v>1811.32</v>
      </c>
      <c r="HY212" s="594"/>
      <c r="HZ212" s="272"/>
      <c r="IA212" s="272"/>
      <c r="IB212" s="272"/>
      <c r="IC212" s="272"/>
      <c r="ID212" s="272"/>
      <c r="IG212" s="391"/>
      <c r="IH212" s="391"/>
      <c r="II212" s="272"/>
      <c r="IJ212" s="391"/>
      <c r="IK212" s="272"/>
      <c r="IL212" s="391" t="s">
        <v>787</v>
      </c>
      <c r="IM212" s="598"/>
      <c r="IO212" s="598"/>
      <c r="IQ212" s="391"/>
    </row>
    <row r="213" spans="1:251" customFormat="1" ht="15" x14ac:dyDescent="0.25">
      <c r="A213" s="334"/>
      <c r="B213" s="325" t="s">
        <v>80</v>
      </c>
      <c r="C213" s="496" t="s">
        <v>91</v>
      </c>
      <c r="D213" s="496"/>
      <c r="E213" s="496"/>
      <c r="F213" s="496"/>
      <c r="G213" s="496"/>
      <c r="H213" s="324"/>
      <c r="I213" s="321"/>
      <c r="J213" s="321"/>
      <c r="K213" s="321"/>
      <c r="L213" s="322"/>
      <c r="M213" s="321"/>
      <c r="N213" s="322"/>
      <c r="O213" s="321"/>
      <c r="P213" s="339">
        <v>582.87</v>
      </c>
      <c r="HY213" s="594"/>
      <c r="HZ213" s="272"/>
      <c r="IA213" s="272"/>
      <c r="IB213" s="272"/>
      <c r="IC213" s="272"/>
      <c r="ID213" s="272"/>
      <c r="IG213" s="391" t="s">
        <v>91</v>
      </c>
      <c r="IH213" s="391"/>
      <c r="II213" s="272"/>
      <c r="IJ213" s="391"/>
      <c r="IK213" s="272"/>
      <c r="IL213" s="391"/>
      <c r="IM213" s="598"/>
      <c r="IO213" s="598"/>
      <c r="IQ213" s="391"/>
    </row>
    <row r="214" spans="1:251" customFormat="1" ht="22.5" x14ac:dyDescent="0.25">
      <c r="A214" s="333"/>
      <c r="B214" s="325" t="s">
        <v>895</v>
      </c>
      <c r="C214" s="496" t="s">
        <v>893</v>
      </c>
      <c r="D214" s="496"/>
      <c r="E214" s="496"/>
      <c r="F214" s="496"/>
      <c r="G214" s="496"/>
      <c r="H214" s="324" t="s">
        <v>894</v>
      </c>
      <c r="I214" s="345">
        <v>9.6000000000000002E-2</v>
      </c>
      <c r="J214" s="321"/>
      <c r="K214" s="345">
        <v>9.6000000000000002E-2</v>
      </c>
      <c r="L214" s="347">
        <v>37.71</v>
      </c>
      <c r="M214" s="346">
        <v>1.58</v>
      </c>
      <c r="N214" s="328">
        <v>59.58</v>
      </c>
      <c r="O214" s="321"/>
      <c r="P214" s="320">
        <v>5.72</v>
      </c>
      <c r="Q214" s="327"/>
      <c r="R214" s="327"/>
      <c r="HY214" s="594"/>
      <c r="HZ214" s="272"/>
      <c r="IA214" s="272"/>
      <c r="IB214" s="272"/>
      <c r="IC214" s="272"/>
      <c r="ID214" s="272"/>
      <c r="IG214" s="391"/>
      <c r="IH214" s="391" t="s">
        <v>893</v>
      </c>
      <c r="II214" s="272"/>
      <c r="IJ214" s="391"/>
      <c r="IK214" s="272"/>
      <c r="IL214" s="391"/>
      <c r="IM214" s="598"/>
      <c r="IO214" s="598"/>
      <c r="IQ214" s="391"/>
    </row>
    <row r="215" spans="1:251" customFormat="1" ht="22.5" x14ac:dyDescent="0.25">
      <c r="A215" s="333"/>
      <c r="B215" s="325" t="s">
        <v>925</v>
      </c>
      <c r="C215" s="496" t="s">
        <v>924</v>
      </c>
      <c r="D215" s="496"/>
      <c r="E215" s="496"/>
      <c r="F215" s="496"/>
      <c r="G215" s="496"/>
      <c r="H215" s="324" t="s">
        <v>455</v>
      </c>
      <c r="I215" s="345">
        <v>1E-3</v>
      </c>
      <c r="J215" s="321"/>
      <c r="K215" s="345">
        <v>1E-3</v>
      </c>
      <c r="L215" s="344">
        <v>70310.45</v>
      </c>
      <c r="M215" s="346">
        <v>0.83</v>
      </c>
      <c r="N215" s="328">
        <v>58357.67</v>
      </c>
      <c r="O215" s="321"/>
      <c r="P215" s="320">
        <v>58.36</v>
      </c>
      <c r="Q215" s="327"/>
      <c r="R215" s="327"/>
      <c r="HY215" s="594"/>
      <c r="HZ215" s="272"/>
      <c r="IA215" s="272"/>
      <c r="IB215" s="272"/>
      <c r="IC215" s="272"/>
      <c r="ID215" s="272"/>
      <c r="IG215" s="391"/>
      <c r="IH215" s="391" t="s">
        <v>924</v>
      </c>
      <c r="II215" s="272"/>
      <c r="IJ215" s="391"/>
      <c r="IK215" s="272"/>
      <c r="IL215" s="391"/>
      <c r="IM215" s="598"/>
      <c r="IO215" s="598"/>
      <c r="IQ215" s="391"/>
    </row>
    <row r="216" spans="1:251" customFormat="1" ht="22.5" x14ac:dyDescent="0.25">
      <c r="A216" s="333"/>
      <c r="B216" s="325" t="s">
        <v>923</v>
      </c>
      <c r="C216" s="496" t="s">
        <v>922</v>
      </c>
      <c r="D216" s="496"/>
      <c r="E216" s="496"/>
      <c r="F216" s="496"/>
      <c r="G216" s="496"/>
      <c r="H216" s="324" t="s">
        <v>455</v>
      </c>
      <c r="I216" s="332">
        <v>0.01</v>
      </c>
      <c r="J216" s="321"/>
      <c r="K216" s="332">
        <v>0.01</v>
      </c>
      <c r="L216" s="344">
        <v>70842.5</v>
      </c>
      <c r="M216" s="346">
        <v>0.68</v>
      </c>
      <c r="N216" s="328">
        <v>48172.9</v>
      </c>
      <c r="O216" s="321"/>
      <c r="P216" s="320">
        <v>481.73</v>
      </c>
      <c r="Q216" s="327"/>
      <c r="R216" s="327"/>
      <c r="HY216" s="594"/>
      <c r="HZ216" s="272"/>
      <c r="IA216" s="272"/>
      <c r="IB216" s="272"/>
      <c r="IC216" s="272"/>
      <c r="ID216" s="272"/>
      <c r="IG216" s="391"/>
      <c r="IH216" s="391" t="s">
        <v>922</v>
      </c>
      <c r="II216" s="272"/>
      <c r="IJ216" s="391"/>
      <c r="IK216" s="272"/>
      <c r="IL216" s="391"/>
      <c r="IM216" s="598"/>
      <c r="IO216" s="598"/>
      <c r="IQ216" s="391"/>
    </row>
    <row r="217" spans="1:251" customFormat="1" ht="15" x14ac:dyDescent="0.25">
      <c r="A217" s="333"/>
      <c r="B217" s="325" t="s">
        <v>921</v>
      </c>
      <c r="C217" s="496" t="s">
        <v>920</v>
      </c>
      <c r="D217" s="496"/>
      <c r="E217" s="496"/>
      <c r="F217" s="496"/>
      <c r="G217" s="496"/>
      <c r="H217" s="324" t="s">
        <v>479</v>
      </c>
      <c r="I217" s="332">
        <v>0.25</v>
      </c>
      <c r="J217" s="321"/>
      <c r="K217" s="332">
        <v>0.25</v>
      </c>
      <c r="L217" s="347">
        <v>79.88</v>
      </c>
      <c r="M217" s="346">
        <v>1.52</v>
      </c>
      <c r="N217" s="328">
        <v>121.42</v>
      </c>
      <c r="O217" s="321"/>
      <c r="P217" s="320">
        <v>30.36</v>
      </c>
      <c r="Q217" s="327"/>
      <c r="R217" s="327"/>
      <c r="HY217" s="594"/>
      <c r="HZ217" s="272"/>
      <c r="IA217" s="272"/>
      <c r="IB217" s="272"/>
      <c r="IC217" s="272"/>
      <c r="ID217" s="272"/>
      <c r="IG217" s="391"/>
      <c r="IH217" s="391" t="s">
        <v>920</v>
      </c>
      <c r="II217" s="272"/>
      <c r="IJ217" s="391"/>
      <c r="IK217" s="272"/>
      <c r="IL217" s="391"/>
      <c r="IM217" s="598"/>
      <c r="IO217" s="598"/>
      <c r="IQ217" s="391"/>
    </row>
    <row r="218" spans="1:251" customFormat="1" ht="15" x14ac:dyDescent="0.25">
      <c r="A218" s="333"/>
      <c r="B218" s="325" t="s">
        <v>906</v>
      </c>
      <c r="C218" s="496" t="s">
        <v>905</v>
      </c>
      <c r="D218" s="496"/>
      <c r="E218" s="496"/>
      <c r="F218" s="496"/>
      <c r="G218" s="496"/>
      <c r="H218" s="324" t="s">
        <v>455</v>
      </c>
      <c r="I218" s="349">
        <v>6.0000000000000002E-5</v>
      </c>
      <c r="J218" s="321"/>
      <c r="K218" s="349">
        <v>6.0000000000000002E-5</v>
      </c>
      <c r="L218" s="344">
        <v>82698.14</v>
      </c>
      <c r="M218" s="346">
        <v>1.35</v>
      </c>
      <c r="N218" s="328">
        <v>111642.49</v>
      </c>
      <c r="O218" s="321"/>
      <c r="P218" s="320">
        <v>6.7</v>
      </c>
      <c r="Q218" s="327"/>
      <c r="R218" s="327"/>
      <c r="HY218" s="594"/>
      <c r="HZ218" s="272"/>
      <c r="IA218" s="272"/>
      <c r="IB218" s="272"/>
      <c r="IC218" s="272"/>
      <c r="ID218" s="272"/>
      <c r="IG218" s="391"/>
      <c r="IH218" s="391" t="s">
        <v>905</v>
      </c>
      <c r="II218" s="272"/>
      <c r="IJ218" s="391"/>
      <c r="IK218" s="272"/>
      <c r="IL218" s="391"/>
      <c r="IM218" s="598"/>
      <c r="IO218" s="598"/>
      <c r="IQ218" s="391"/>
    </row>
    <row r="219" spans="1:251" customFormat="1" ht="15" x14ac:dyDescent="0.25">
      <c r="A219" s="291"/>
      <c r="B219" s="290"/>
      <c r="C219" s="524" t="s">
        <v>56</v>
      </c>
      <c r="D219" s="524"/>
      <c r="E219" s="524"/>
      <c r="F219" s="524"/>
      <c r="G219" s="524"/>
      <c r="H219" s="311"/>
      <c r="I219" s="309"/>
      <c r="J219" s="309"/>
      <c r="K219" s="309"/>
      <c r="L219" s="310"/>
      <c r="M219" s="309"/>
      <c r="N219" s="319"/>
      <c r="O219" s="309"/>
      <c r="P219" s="308">
        <v>25306.17</v>
      </c>
      <c r="Q219" s="327"/>
      <c r="R219" s="327"/>
      <c r="HY219" s="594"/>
      <c r="HZ219" s="272"/>
      <c r="IA219" s="272"/>
      <c r="IB219" s="272"/>
      <c r="IC219" s="272"/>
      <c r="ID219" s="272"/>
      <c r="IG219" s="391"/>
      <c r="IH219" s="391"/>
      <c r="II219" s="272" t="s">
        <v>56</v>
      </c>
      <c r="IJ219" s="391"/>
      <c r="IK219" s="272"/>
      <c r="IL219" s="391"/>
      <c r="IM219" s="598"/>
      <c r="IO219" s="598"/>
      <c r="IQ219" s="391"/>
    </row>
    <row r="220" spans="1:251" customFormat="1" ht="15" x14ac:dyDescent="0.25">
      <c r="A220" s="326" t="s">
        <v>919</v>
      </c>
      <c r="B220" s="325" t="s">
        <v>794</v>
      </c>
      <c r="C220" s="496" t="s">
        <v>793</v>
      </c>
      <c r="D220" s="496"/>
      <c r="E220" s="496"/>
      <c r="F220" s="496"/>
      <c r="G220" s="496"/>
      <c r="H220" s="324" t="s">
        <v>51</v>
      </c>
      <c r="I220" s="323">
        <v>2</v>
      </c>
      <c r="J220" s="321"/>
      <c r="K220" s="323">
        <v>2</v>
      </c>
      <c r="L220" s="322"/>
      <c r="M220" s="321"/>
      <c r="N220" s="322"/>
      <c r="O220" s="321"/>
      <c r="P220" s="339">
        <v>202.62</v>
      </c>
      <c r="HY220" s="594"/>
      <c r="HZ220" s="272"/>
      <c r="IA220" s="272"/>
      <c r="IB220" s="272"/>
      <c r="IC220" s="272"/>
      <c r="ID220" s="272"/>
      <c r="IG220" s="391"/>
      <c r="IH220" s="391"/>
      <c r="II220" s="272"/>
      <c r="IJ220" s="391"/>
      <c r="IK220" s="272"/>
      <c r="IL220" s="391"/>
      <c r="IM220" s="598"/>
      <c r="IO220" s="598"/>
      <c r="IQ220" s="391" t="s">
        <v>793</v>
      </c>
    </row>
    <row r="221" spans="1:251" customFormat="1" ht="15" x14ac:dyDescent="0.25">
      <c r="A221" s="326"/>
      <c r="B221" s="325"/>
      <c r="C221" s="496" t="s">
        <v>55</v>
      </c>
      <c r="D221" s="496"/>
      <c r="E221" s="496"/>
      <c r="F221" s="496"/>
      <c r="G221" s="496"/>
      <c r="H221" s="324"/>
      <c r="I221" s="321"/>
      <c r="J221" s="321"/>
      <c r="K221" s="321"/>
      <c r="L221" s="322"/>
      <c r="M221" s="321"/>
      <c r="N221" s="322"/>
      <c r="O221" s="321"/>
      <c r="P221" s="320">
        <v>16401.89</v>
      </c>
      <c r="HY221" s="594"/>
      <c r="HZ221" s="272"/>
      <c r="IA221" s="272"/>
      <c r="IB221" s="272"/>
      <c r="IC221" s="272"/>
      <c r="ID221" s="272"/>
      <c r="IG221" s="391"/>
      <c r="IH221" s="391"/>
      <c r="II221" s="272"/>
      <c r="IJ221" s="391" t="s">
        <v>55</v>
      </c>
      <c r="IK221" s="272"/>
      <c r="IL221" s="391"/>
      <c r="IM221" s="598"/>
      <c r="IO221" s="598"/>
      <c r="IQ221" s="391"/>
    </row>
    <row r="222" spans="1:251" customFormat="1" ht="15" x14ac:dyDescent="0.25">
      <c r="A222" s="326"/>
      <c r="B222" s="325" t="s">
        <v>459</v>
      </c>
      <c r="C222" s="496" t="s">
        <v>458</v>
      </c>
      <c r="D222" s="496"/>
      <c r="E222" s="496"/>
      <c r="F222" s="496"/>
      <c r="G222" s="496"/>
      <c r="H222" s="324" t="s">
        <v>51</v>
      </c>
      <c r="I222" s="323">
        <v>97</v>
      </c>
      <c r="J222" s="321"/>
      <c r="K222" s="323">
        <v>97</v>
      </c>
      <c r="L222" s="322"/>
      <c r="M222" s="321"/>
      <c r="N222" s="322"/>
      <c r="O222" s="321"/>
      <c r="P222" s="320">
        <v>15909.83</v>
      </c>
      <c r="HY222" s="594"/>
      <c r="HZ222" s="272"/>
      <c r="IA222" s="272"/>
      <c r="IB222" s="272"/>
      <c r="IC222" s="272"/>
      <c r="ID222" s="272"/>
      <c r="IG222" s="391"/>
      <c r="IH222" s="391"/>
      <c r="II222" s="272"/>
      <c r="IJ222" s="391" t="s">
        <v>458</v>
      </c>
      <c r="IK222" s="272"/>
      <c r="IL222" s="391"/>
      <c r="IM222" s="598"/>
      <c r="IO222" s="598"/>
      <c r="IQ222" s="391"/>
    </row>
    <row r="223" spans="1:251" customFormat="1" ht="15" x14ac:dyDescent="0.25">
      <c r="A223" s="326"/>
      <c r="B223" s="325" t="s">
        <v>457</v>
      </c>
      <c r="C223" s="496" t="s">
        <v>456</v>
      </c>
      <c r="D223" s="496"/>
      <c r="E223" s="496"/>
      <c r="F223" s="496"/>
      <c r="G223" s="496"/>
      <c r="H223" s="324" t="s">
        <v>51</v>
      </c>
      <c r="I223" s="323">
        <v>51</v>
      </c>
      <c r="J223" s="321"/>
      <c r="K223" s="323">
        <v>51</v>
      </c>
      <c r="L223" s="322"/>
      <c r="M223" s="321"/>
      <c r="N223" s="322"/>
      <c r="O223" s="321"/>
      <c r="P223" s="320">
        <v>8364.9599999999991</v>
      </c>
      <c r="HY223" s="594"/>
      <c r="HZ223" s="272"/>
      <c r="IA223" s="272"/>
      <c r="IB223" s="272"/>
      <c r="IC223" s="272"/>
      <c r="ID223" s="272"/>
      <c r="IG223" s="391"/>
      <c r="IH223" s="391"/>
      <c r="II223" s="272"/>
      <c r="IJ223" s="391" t="s">
        <v>456</v>
      </c>
      <c r="IK223" s="272"/>
      <c r="IL223" s="391"/>
      <c r="IM223" s="598"/>
      <c r="IO223" s="598"/>
      <c r="IQ223" s="391"/>
    </row>
    <row r="224" spans="1:251" customFormat="1" ht="15" x14ac:dyDescent="0.25">
      <c r="A224" s="314"/>
      <c r="B224" s="313"/>
      <c r="C224" s="524" t="s">
        <v>49</v>
      </c>
      <c r="D224" s="524"/>
      <c r="E224" s="524"/>
      <c r="F224" s="524"/>
      <c r="G224" s="524"/>
      <c r="H224" s="311"/>
      <c r="I224" s="309"/>
      <c r="J224" s="309"/>
      <c r="K224" s="309"/>
      <c r="L224" s="310"/>
      <c r="M224" s="309"/>
      <c r="N224" s="319">
        <v>49783.58</v>
      </c>
      <c r="O224" s="309"/>
      <c r="P224" s="308">
        <v>49783.58</v>
      </c>
      <c r="HY224" s="594"/>
      <c r="HZ224" s="272"/>
      <c r="IA224" s="272"/>
      <c r="IB224" s="272"/>
      <c r="IC224" s="272"/>
      <c r="ID224" s="272"/>
      <c r="IG224" s="391"/>
      <c r="IH224" s="391"/>
      <c r="II224" s="272"/>
      <c r="IJ224" s="391"/>
      <c r="IK224" s="272" t="s">
        <v>49</v>
      </c>
      <c r="IL224" s="391"/>
      <c r="IM224" s="598"/>
      <c r="IO224" s="598"/>
      <c r="IQ224" s="391"/>
    </row>
    <row r="225" spans="1:251" customFormat="1" ht="22.5" x14ac:dyDescent="0.25">
      <c r="A225" s="318" t="s">
        <v>654</v>
      </c>
      <c r="B225" s="312" t="s">
        <v>662</v>
      </c>
      <c r="C225" s="523" t="s">
        <v>661</v>
      </c>
      <c r="D225" s="523"/>
      <c r="E225" s="523"/>
      <c r="F225" s="523"/>
      <c r="G225" s="523"/>
      <c r="H225" s="311" t="s">
        <v>94</v>
      </c>
      <c r="I225" s="309">
        <v>1</v>
      </c>
      <c r="J225" s="317">
        <v>1</v>
      </c>
      <c r="K225" s="317">
        <v>1</v>
      </c>
      <c r="L225" s="310"/>
      <c r="M225" s="309"/>
      <c r="N225" s="336"/>
      <c r="O225" s="309"/>
      <c r="P225" s="335"/>
      <c r="HY225" s="594"/>
      <c r="HZ225" s="272" t="s">
        <v>661</v>
      </c>
      <c r="IA225" s="272" t="s">
        <v>0</v>
      </c>
      <c r="IB225" s="272" t="s">
        <v>0</v>
      </c>
      <c r="IC225" s="272" t="s">
        <v>0</v>
      </c>
      <c r="ID225" s="272" t="s">
        <v>0</v>
      </c>
      <c r="IG225" s="391"/>
      <c r="IH225" s="391"/>
      <c r="II225" s="272"/>
      <c r="IJ225" s="391"/>
      <c r="IK225" s="272"/>
      <c r="IL225" s="391"/>
      <c r="IM225" s="598"/>
      <c r="IO225" s="598"/>
      <c r="IQ225" s="391"/>
    </row>
    <row r="226" spans="1:251" customFormat="1" ht="15" x14ac:dyDescent="0.25">
      <c r="A226" s="595"/>
      <c r="B226" s="596"/>
      <c r="C226" s="588" t="s">
        <v>660</v>
      </c>
      <c r="D226" s="588"/>
      <c r="E226" s="588"/>
      <c r="F226" s="588"/>
      <c r="G226" s="588"/>
      <c r="H226" s="588"/>
      <c r="I226" s="588"/>
      <c r="J226" s="588"/>
      <c r="K226" s="588"/>
      <c r="L226" s="588"/>
      <c r="M226" s="588"/>
      <c r="N226" s="588"/>
      <c r="O226" s="588"/>
      <c r="P226" s="597"/>
      <c r="HY226" s="594"/>
      <c r="HZ226" s="272"/>
      <c r="IA226" s="272"/>
      <c r="IB226" s="272"/>
      <c r="IC226" s="272"/>
      <c r="ID226" s="272"/>
      <c r="IE226" s="257" t="s">
        <v>660</v>
      </c>
      <c r="IG226" s="391"/>
      <c r="IH226" s="391"/>
      <c r="II226" s="272"/>
      <c r="IJ226" s="391"/>
      <c r="IK226" s="272"/>
      <c r="IL226" s="391"/>
      <c r="IM226" s="598"/>
      <c r="IO226" s="598"/>
      <c r="IQ226" s="391"/>
    </row>
    <row r="227" spans="1:251" customFormat="1" ht="22.5" x14ac:dyDescent="0.25">
      <c r="A227" s="350"/>
      <c r="B227" s="290" t="s">
        <v>734</v>
      </c>
      <c r="C227" s="518" t="s">
        <v>532</v>
      </c>
      <c r="D227" s="518"/>
      <c r="E227" s="518"/>
      <c r="F227" s="518"/>
      <c r="G227" s="518"/>
      <c r="H227" s="518"/>
      <c r="I227" s="518"/>
      <c r="J227" s="518"/>
      <c r="K227" s="518"/>
      <c r="L227" s="518"/>
      <c r="M227" s="518"/>
      <c r="N227" s="518"/>
      <c r="O227" s="518"/>
      <c r="P227" s="528"/>
      <c r="HY227" s="594"/>
      <c r="HZ227" s="272"/>
      <c r="IA227" s="272"/>
      <c r="IB227" s="272"/>
      <c r="IC227" s="272"/>
      <c r="ID227" s="272"/>
      <c r="IF227" s="257" t="s">
        <v>532</v>
      </c>
      <c r="IG227" s="391"/>
      <c r="IH227" s="391"/>
      <c r="II227" s="272"/>
      <c r="IJ227" s="391"/>
      <c r="IK227" s="272"/>
      <c r="IL227" s="391"/>
      <c r="IM227" s="598"/>
      <c r="IO227" s="598"/>
      <c r="IQ227" s="391"/>
    </row>
    <row r="228" spans="1:251" customFormat="1" ht="15" x14ac:dyDescent="0.25">
      <c r="A228" s="334"/>
      <c r="B228" s="325" t="s">
        <v>7</v>
      </c>
      <c r="C228" s="496" t="s">
        <v>753</v>
      </c>
      <c r="D228" s="496"/>
      <c r="E228" s="496"/>
      <c r="F228" s="496"/>
      <c r="G228" s="496"/>
      <c r="H228" s="324" t="s">
        <v>749</v>
      </c>
      <c r="I228" s="321"/>
      <c r="J228" s="321"/>
      <c r="K228" s="345">
        <v>6.8879999999999999</v>
      </c>
      <c r="L228" s="322"/>
      <c r="M228" s="321"/>
      <c r="N228" s="322"/>
      <c r="O228" s="321"/>
      <c r="P228" s="320">
        <v>3792.6</v>
      </c>
      <c r="HY228" s="594"/>
      <c r="HZ228" s="272"/>
      <c r="IA228" s="272"/>
      <c r="IB228" s="272"/>
      <c r="IC228" s="272"/>
      <c r="ID228" s="272"/>
      <c r="IG228" s="391" t="s">
        <v>753</v>
      </c>
      <c r="IH228" s="391"/>
      <c r="II228" s="272"/>
      <c r="IJ228" s="391"/>
      <c r="IK228" s="272"/>
      <c r="IL228" s="391"/>
      <c r="IM228" s="598"/>
      <c r="IO228" s="598"/>
      <c r="IQ228" s="391"/>
    </row>
    <row r="229" spans="1:251" customFormat="1" ht="15" x14ac:dyDescent="0.25">
      <c r="A229" s="333"/>
      <c r="B229" s="325" t="s">
        <v>807</v>
      </c>
      <c r="C229" s="496" t="s">
        <v>806</v>
      </c>
      <c r="D229" s="496"/>
      <c r="E229" s="496"/>
      <c r="F229" s="496"/>
      <c r="G229" s="496"/>
      <c r="H229" s="324" t="s">
        <v>749</v>
      </c>
      <c r="I229" s="332">
        <v>5.74</v>
      </c>
      <c r="J229" s="331">
        <v>1.2</v>
      </c>
      <c r="K229" s="345">
        <v>6.8879999999999999</v>
      </c>
      <c r="L229" s="330"/>
      <c r="M229" s="329"/>
      <c r="N229" s="328">
        <v>550.61</v>
      </c>
      <c r="O229" s="321"/>
      <c r="P229" s="320">
        <v>3792.6</v>
      </c>
      <c r="Q229" s="327"/>
      <c r="R229" s="327"/>
      <c r="HY229" s="594"/>
      <c r="HZ229" s="272"/>
      <c r="IA229" s="272"/>
      <c r="IB229" s="272"/>
      <c r="IC229" s="272"/>
      <c r="ID229" s="272"/>
      <c r="IG229" s="391"/>
      <c r="IH229" s="391" t="s">
        <v>806</v>
      </c>
      <c r="II229" s="272"/>
      <c r="IJ229" s="391"/>
      <c r="IK229" s="272"/>
      <c r="IL229" s="391"/>
      <c r="IM229" s="598"/>
      <c r="IO229" s="598"/>
      <c r="IQ229" s="391"/>
    </row>
    <row r="230" spans="1:251" customFormat="1" ht="15" x14ac:dyDescent="0.25">
      <c r="A230" s="334"/>
      <c r="B230" s="325" t="s">
        <v>86</v>
      </c>
      <c r="C230" s="496" t="s">
        <v>85</v>
      </c>
      <c r="D230" s="496"/>
      <c r="E230" s="496"/>
      <c r="F230" s="496"/>
      <c r="G230" s="496"/>
      <c r="H230" s="324"/>
      <c r="I230" s="321"/>
      <c r="J230" s="321"/>
      <c r="K230" s="321"/>
      <c r="L230" s="322"/>
      <c r="M230" s="321"/>
      <c r="N230" s="322"/>
      <c r="O230" s="321"/>
      <c r="P230" s="320">
        <v>5272.95</v>
      </c>
      <c r="HY230" s="594"/>
      <c r="HZ230" s="272"/>
      <c r="IA230" s="272"/>
      <c r="IB230" s="272"/>
      <c r="IC230" s="272"/>
      <c r="ID230" s="272"/>
      <c r="IG230" s="391" t="s">
        <v>85</v>
      </c>
      <c r="IH230" s="391"/>
      <c r="II230" s="272"/>
      <c r="IJ230" s="391"/>
      <c r="IK230" s="272"/>
      <c r="IL230" s="391"/>
      <c r="IM230" s="598"/>
      <c r="IO230" s="598"/>
      <c r="IQ230" s="391"/>
    </row>
    <row r="231" spans="1:251" customFormat="1" ht="15" x14ac:dyDescent="0.25">
      <c r="A231" s="334"/>
      <c r="B231" s="325"/>
      <c r="C231" s="496" t="s">
        <v>782</v>
      </c>
      <c r="D231" s="496"/>
      <c r="E231" s="496"/>
      <c r="F231" s="496"/>
      <c r="G231" s="496"/>
      <c r="H231" s="324" t="s">
        <v>749</v>
      </c>
      <c r="I231" s="321"/>
      <c r="J231" s="321"/>
      <c r="K231" s="345">
        <v>4.6079999999999997</v>
      </c>
      <c r="L231" s="322"/>
      <c r="M231" s="321"/>
      <c r="N231" s="322"/>
      <c r="O231" s="321"/>
      <c r="P231" s="320">
        <v>3040.77</v>
      </c>
      <c r="HY231" s="594"/>
      <c r="HZ231" s="272"/>
      <c r="IA231" s="272"/>
      <c r="IB231" s="272"/>
      <c r="IC231" s="272"/>
      <c r="ID231" s="272"/>
      <c r="IG231" s="391" t="s">
        <v>782</v>
      </c>
      <c r="IH231" s="391"/>
      <c r="II231" s="272"/>
      <c r="IJ231" s="391"/>
      <c r="IK231" s="272"/>
      <c r="IL231" s="391"/>
      <c r="IM231" s="598"/>
      <c r="IO231" s="598"/>
      <c r="IQ231" s="391"/>
    </row>
    <row r="232" spans="1:251" customFormat="1" ht="15" x14ac:dyDescent="0.25">
      <c r="A232" s="333"/>
      <c r="B232" s="325" t="s">
        <v>805</v>
      </c>
      <c r="C232" s="496" t="s">
        <v>804</v>
      </c>
      <c r="D232" s="496"/>
      <c r="E232" s="496"/>
      <c r="F232" s="496"/>
      <c r="G232" s="496"/>
      <c r="H232" s="324" t="s">
        <v>772</v>
      </c>
      <c r="I232" s="332">
        <v>1.92</v>
      </c>
      <c r="J232" s="331">
        <v>1.2</v>
      </c>
      <c r="K232" s="345">
        <v>2.3039999999999998</v>
      </c>
      <c r="L232" s="330"/>
      <c r="M232" s="329"/>
      <c r="N232" s="328">
        <v>1631.99</v>
      </c>
      <c r="O232" s="321"/>
      <c r="P232" s="320">
        <v>3760.1</v>
      </c>
      <c r="Q232" s="327"/>
      <c r="R232" s="327"/>
      <c r="HY232" s="594"/>
      <c r="HZ232" s="272"/>
      <c r="IA232" s="272"/>
      <c r="IB232" s="272"/>
      <c r="IC232" s="272"/>
      <c r="ID232" s="272"/>
      <c r="IG232" s="391"/>
      <c r="IH232" s="391" t="s">
        <v>804</v>
      </c>
      <c r="II232" s="272"/>
      <c r="IJ232" s="391"/>
      <c r="IK232" s="272"/>
      <c r="IL232" s="391"/>
      <c r="IM232" s="598"/>
      <c r="IO232" s="598"/>
      <c r="IQ232" s="391"/>
    </row>
    <row r="233" spans="1:251" customFormat="1" ht="15" x14ac:dyDescent="0.25">
      <c r="A233" s="326"/>
      <c r="B233" s="325" t="s">
        <v>775</v>
      </c>
      <c r="C233" s="496" t="s">
        <v>774</v>
      </c>
      <c r="D233" s="496"/>
      <c r="E233" s="496"/>
      <c r="F233" s="496"/>
      <c r="G233" s="496"/>
      <c r="H233" s="324" t="s">
        <v>749</v>
      </c>
      <c r="I233" s="332">
        <v>1.92</v>
      </c>
      <c r="J233" s="331">
        <v>1.2</v>
      </c>
      <c r="K233" s="345">
        <v>2.3039999999999998</v>
      </c>
      <c r="L233" s="322"/>
      <c r="M233" s="321"/>
      <c r="N233" s="348">
        <v>756.56</v>
      </c>
      <c r="O233" s="321"/>
      <c r="P233" s="320">
        <v>1743.11</v>
      </c>
      <c r="HY233" s="594"/>
      <c r="HZ233" s="272"/>
      <c r="IA233" s="272"/>
      <c r="IB233" s="272"/>
      <c r="IC233" s="272"/>
      <c r="ID233" s="272"/>
      <c r="IG233" s="391"/>
      <c r="IH233" s="391"/>
      <c r="II233" s="272"/>
      <c r="IJ233" s="391"/>
      <c r="IK233" s="272"/>
      <c r="IL233" s="391" t="s">
        <v>774</v>
      </c>
      <c r="IM233" s="598"/>
      <c r="IO233" s="598"/>
      <c r="IQ233" s="391"/>
    </row>
    <row r="234" spans="1:251" customFormat="1" ht="15" x14ac:dyDescent="0.25">
      <c r="A234" s="333"/>
      <c r="B234" s="325" t="s">
        <v>803</v>
      </c>
      <c r="C234" s="496" t="s">
        <v>802</v>
      </c>
      <c r="D234" s="496"/>
      <c r="E234" s="496"/>
      <c r="F234" s="496"/>
      <c r="G234" s="496"/>
      <c r="H234" s="324" t="s">
        <v>772</v>
      </c>
      <c r="I234" s="332">
        <v>1.92</v>
      </c>
      <c r="J234" s="331">
        <v>1.2</v>
      </c>
      <c r="K234" s="345">
        <v>2.3039999999999998</v>
      </c>
      <c r="L234" s="330"/>
      <c r="M234" s="329"/>
      <c r="N234" s="328">
        <v>656.62</v>
      </c>
      <c r="O234" s="321"/>
      <c r="P234" s="320">
        <v>1512.85</v>
      </c>
      <c r="Q234" s="327"/>
      <c r="R234" s="327"/>
      <c r="HY234" s="594"/>
      <c r="HZ234" s="272"/>
      <c r="IA234" s="272"/>
      <c r="IB234" s="272"/>
      <c r="IC234" s="272"/>
      <c r="ID234" s="272"/>
      <c r="IG234" s="391"/>
      <c r="IH234" s="391" t="s">
        <v>802</v>
      </c>
      <c r="II234" s="272"/>
      <c r="IJ234" s="391"/>
      <c r="IK234" s="272"/>
      <c r="IL234" s="391"/>
      <c r="IM234" s="598"/>
      <c r="IO234" s="598"/>
      <c r="IQ234" s="391"/>
    </row>
    <row r="235" spans="1:251" customFormat="1" ht="15" x14ac:dyDescent="0.25">
      <c r="A235" s="326"/>
      <c r="B235" s="325" t="s">
        <v>788</v>
      </c>
      <c r="C235" s="496" t="s">
        <v>787</v>
      </c>
      <c r="D235" s="496"/>
      <c r="E235" s="496"/>
      <c r="F235" s="496"/>
      <c r="G235" s="496"/>
      <c r="H235" s="324" t="s">
        <v>749</v>
      </c>
      <c r="I235" s="332">
        <v>1.92</v>
      </c>
      <c r="J235" s="331">
        <v>1.2</v>
      </c>
      <c r="K235" s="345">
        <v>2.3039999999999998</v>
      </c>
      <c r="L235" s="322"/>
      <c r="M235" s="321"/>
      <c r="N235" s="348">
        <v>563.22</v>
      </c>
      <c r="O235" s="321"/>
      <c r="P235" s="320">
        <v>1297.6600000000001</v>
      </c>
      <c r="HY235" s="594"/>
      <c r="HZ235" s="272"/>
      <c r="IA235" s="272"/>
      <c r="IB235" s="272"/>
      <c r="IC235" s="272"/>
      <c r="ID235" s="272"/>
      <c r="IG235" s="391"/>
      <c r="IH235" s="391"/>
      <c r="II235" s="272"/>
      <c r="IJ235" s="391"/>
      <c r="IK235" s="272"/>
      <c r="IL235" s="391" t="s">
        <v>787</v>
      </c>
      <c r="IM235" s="598"/>
      <c r="IO235" s="598"/>
      <c r="IQ235" s="391"/>
    </row>
    <row r="236" spans="1:251" customFormat="1" ht="15" x14ac:dyDescent="0.25">
      <c r="A236" s="291"/>
      <c r="B236" s="290"/>
      <c r="C236" s="524" t="s">
        <v>56</v>
      </c>
      <c r="D236" s="524"/>
      <c r="E236" s="524"/>
      <c r="F236" s="524"/>
      <c r="G236" s="524"/>
      <c r="H236" s="311"/>
      <c r="I236" s="309"/>
      <c r="J236" s="309"/>
      <c r="K236" s="309"/>
      <c r="L236" s="310"/>
      <c r="M236" s="309"/>
      <c r="N236" s="319"/>
      <c r="O236" s="309"/>
      <c r="P236" s="308">
        <v>12106.32</v>
      </c>
      <c r="Q236" s="327"/>
      <c r="R236" s="327"/>
      <c r="HY236" s="594"/>
      <c r="HZ236" s="272"/>
      <c r="IA236" s="272"/>
      <c r="IB236" s="272"/>
      <c r="IC236" s="272"/>
      <c r="ID236" s="272"/>
      <c r="IG236" s="391"/>
      <c r="IH236" s="391"/>
      <c r="II236" s="272" t="s">
        <v>56</v>
      </c>
      <c r="IJ236" s="391"/>
      <c r="IK236" s="272"/>
      <c r="IL236" s="391"/>
      <c r="IM236" s="598"/>
      <c r="IO236" s="598"/>
      <c r="IQ236" s="391"/>
    </row>
    <row r="237" spans="1:251" customFormat="1" ht="15" x14ac:dyDescent="0.25">
      <c r="A237" s="326" t="s">
        <v>918</v>
      </c>
      <c r="B237" s="325" t="s">
        <v>794</v>
      </c>
      <c r="C237" s="496" t="s">
        <v>793</v>
      </c>
      <c r="D237" s="496"/>
      <c r="E237" s="496"/>
      <c r="F237" s="496"/>
      <c r="G237" s="496"/>
      <c r="H237" s="324" t="s">
        <v>51</v>
      </c>
      <c r="I237" s="323">
        <v>2</v>
      </c>
      <c r="J237" s="321"/>
      <c r="K237" s="323">
        <v>2</v>
      </c>
      <c r="L237" s="322"/>
      <c r="M237" s="321"/>
      <c r="N237" s="322"/>
      <c r="O237" s="321"/>
      <c r="P237" s="339">
        <v>63.21</v>
      </c>
      <c r="HY237" s="594"/>
      <c r="HZ237" s="272"/>
      <c r="IA237" s="272"/>
      <c r="IB237" s="272"/>
      <c r="IC237" s="272"/>
      <c r="ID237" s="272"/>
      <c r="IG237" s="391"/>
      <c r="IH237" s="391"/>
      <c r="II237" s="272"/>
      <c r="IJ237" s="391"/>
      <c r="IK237" s="272"/>
      <c r="IL237" s="391"/>
      <c r="IM237" s="598"/>
      <c r="IO237" s="598"/>
      <c r="IQ237" s="391" t="s">
        <v>793</v>
      </c>
    </row>
    <row r="238" spans="1:251" customFormat="1" ht="15" x14ac:dyDescent="0.25">
      <c r="A238" s="326"/>
      <c r="B238" s="325"/>
      <c r="C238" s="496" t="s">
        <v>55</v>
      </c>
      <c r="D238" s="496"/>
      <c r="E238" s="496"/>
      <c r="F238" s="496"/>
      <c r="G238" s="496"/>
      <c r="H238" s="324"/>
      <c r="I238" s="321"/>
      <c r="J238" s="321"/>
      <c r="K238" s="321"/>
      <c r="L238" s="322"/>
      <c r="M238" s="321"/>
      <c r="N238" s="322"/>
      <c r="O238" s="321"/>
      <c r="P238" s="320">
        <v>6833.37</v>
      </c>
      <c r="HY238" s="594"/>
      <c r="HZ238" s="272"/>
      <c r="IA238" s="272"/>
      <c r="IB238" s="272"/>
      <c r="IC238" s="272"/>
      <c r="ID238" s="272"/>
      <c r="IG238" s="391"/>
      <c r="IH238" s="391"/>
      <c r="II238" s="272"/>
      <c r="IJ238" s="391" t="s">
        <v>55</v>
      </c>
      <c r="IK238" s="272"/>
      <c r="IL238" s="391"/>
      <c r="IM238" s="598"/>
      <c r="IO238" s="598"/>
      <c r="IQ238" s="391"/>
    </row>
    <row r="239" spans="1:251" customFormat="1" ht="15" x14ac:dyDescent="0.25">
      <c r="A239" s="326"/>
      <c r="B239" s="325" t="s">
        <v>459</v>
      </c>
      <c r="C239" s="496" t="s">
        <v>458</v>
      </c>
      <c r="D239" s="496"/>
      <c r="E239" s="496"/>
      <c r="F239" s="496"/>
      <c r="G239" s="496"/>
      <c r="H239" s="324" t="s">
        <v>51</v>
      </c>
      <c r="I239" s="323">
        <v>97</v>
      </c>
      <c r="J239" s="321"/>
      <c r="K239" s="323">
        <v>97</v>
      </c>
      <c r="L239" s="322"/>
      <c r="M239" s="321"/>
      <c r="N239" s="322"/>
      <c r="O239" s="321"/>
      <c r="P239" s="320">
        <v>6628.37</v>
      </c>
      <c r="HY239" s="594"/>
      <c r="HZ239" s="272"/>
      <c r="IA239" s="272"/>
      <c r="IB239" s="272"/>
      <c r="IC239" s="272"/>
      <c r="ID239" s="272"/>
      <c r="IG239" s="391"/>
      <c r="IH239" s="391"/>
      <c r="II239" s="272"/>
      <c r="IJ239" s="391" t="s">
        <v>458</v>
      </c>
      <c r="IK239" s="272"/>
      <c r="IL239" s="391"/>
      <c r="IM239" s="598"/>
      <c r="IO239" s="598"/>
      <c r="IQ239" s="391"/>
    </row>
    <row r="240" spans="1:251" customFormat="1" ht="15" x14ac:dyDescent="0.25">
      <c r="A240" s="326"/>
      <c r="B240" s="325" t="s">
        <v>457</v>
      </c>
      <c r="C240" s="496" t="s">
        <v>456</v>
      </c>
      <c r="D240" s="496"/>
      <c r="E240" s="496"/>
      <c r="F240" s="496"/>
      <c r="G240" s="496"/>
      <c r="H240" s="324" t="s">
        <v>51</v>
      </c>
      <c r="I240" s="323">
        <v>51</v>
      </c>
      <c r="J240" s="321"/>
      <c r="K240" s="323">
        <v>51</v>
      </c>
      <c r="L240" s="322"/>
      <c r="M240" s="321"/>
      <c r="N240" s="322"/>
      <c r="O240" s="321"/>
      <c r="P240" s="320">
        <v>3485.02</v>
      </c>
      <c r="HY240" s="594"/>
      <c r="HZ240" s="272"/>
      <c r="IA240" s="272"/>
      <c r="IB240" s="272"/>
      <c r="IC240" s="272"/>
      <c r="ID240" s="272"/>
      <c r="IG240" s="391"/>
      <c r="IH240" s="391"/>
      <c r="II240" s="272"/>
      <c r="IJ240" s="391" t="s">
        <v>456</v>
      </c>
      <c r="IK240" s="272"/>
      <c r="IL240" s="391"/>
      <c r="IM240" s="598"/>
      <c r="IO240" s="598"/>
      <c r="IQ240" s="391"/>
    </row>
    <row r="241" spans="1:251" customFormat="1" ht="15" x14ac:dyDescent="0.25">
      <c r="A241" s="314"/>
      <c r="B241" s="313"/>
      <c r="C241" s="524" t="s">
        <v>49</v>
      </c>
      <c r="D241" s="524"/>
      <c r="E241" s="524"/>
      <c r="F241" s="524"/>
      <c r="G241" s="524"/>
      <c r="H241" s="311"/>
      <c r="I241" s="309"/>
      <c r="J241" s="309"/>
      <c r="K241" s="309"/>
      <c r="L241" s="310"/>
      <c r="M241" s="309"/>
      <c r="N241" s="319">
        <v>22282.92</v>
      </c>
      <c r="O241" s="309"/>
      <c r="P241" s="308">
        <v>22282.92</v>
      </c>
      <c r="HY241" s="594"/>
      <c r="HZ241" s="272"/>
      <c r="IA241" s="272"/>
      <c r="IB241" s="272"/>
      <c r="IC241" s="272"/>
      <c r="ID241" s="272"/>
      <c r="IG241" s="391"/>
      <c r="IH241" s="391"/>
      <c r="II241" s="272"/>
      <c r="IJ241" s="391"/>
      <c r="IK241" s="272" t="s">
        <v>49</v>
      </c>
      <c r="IL241" s="391"/>
      <c r="IM241" s="598"/>
      <c r="IO241" s="598"/>
      <c r="IQ241" s="391"/>
    </row>
    <row r="242" spans="1:251" customFormat="1" ht="56.25" x14ac:dyDescent="0.25">
      <c r="A242" s="318" t="s">
        <v>652</v>
      </c>
      <c r="B242" s="312" t="s">
        <v>986</v>
      </c>
      <c r="C242" s="523" t="s">
        <v>659</v>
      </c>
      <c r="D242" s="523"/>
      <c r="E242" s="523"/>
      <c r="F242" s="523"/>
      <c r="G242" s="523"/>
      <c r="H242" s="311" t="s">
        <v>74</v>
      </c>
      <c r="I242" s="309">
        <v>209</v>
      </c>
      <c r="J242" s="317">
        <v>1</v>
      </c>
      <c r="K242" s="317">
        <v>209</v>
      </c>
      <c r="L242" s="338">
        <v>55.03</v>
      </c>
      <c r="M242" s="341">
        <v>1.22</v>
      </c>
      <c r="N242" s="315">
        <v>67.14</v>
      </c>
      <c r="O242" s="309"/>
      <c r="P242" s="308">
        <v>14032.26</v>
      </c>
      <c r="HY242" s="594"/>
      <c r="HZ242" s="272" t="s">
        <v>659</v>
      </c>
      <c r="IA242" s="272" t="s">
        <v>0</v>
      </c>
      <c r="IB242" s="272" t="s">
        <v>0</v>
      </c>
      <c r="IC242" s="272" t="s">
        <v>0</v>
      </c>
      <c r="ID242" s="272" t="s">
        <v>0</v>
      </c>
      <c r="IG242" s="391"/>
      <c r="IH242" s="391"/>
      <c r="II242" s="272"/>
      <c r="IJ242" s="391"/>
      <c r="IK242" s="272"/>
      <c r="IL242" s="391"/>
      <c r="IM242" s="598"/>
      <c r="IO242" s="598"/>
      <c r="IQ242" s="391"/>
    </row>
    <row r="243" spans="1:251" customFormat="1" ht="15" x14ac:dyDescent="0.25">
      <c r="A243" s="314"/>
      <c r="B243" s="313"/>
      <c r="C243" s="524" t="s">
        <v>49</v>
      </c>
      <c r="D243" s="524"/>
      <c r="E243" s="524"/>
      <c r="F243" s="524"/>
      <c r="G243" s="524"/>
      <c r="H243" s="311"/>
      <c r="I243" s="309"/>
      <c r="J243" s="309"/>
      <c r="K243" s="309"/>
      <c r="L243" s="310"/>
      <c r="M243" s="309"/>
      <c r="N243" s="310"/>
      <c r="O243" s="309"/>
      <c r="P243" s="308">
        <v>14032.26</v>
      </c>
      <c r="HY243" s="594"/>
      <c r="HZ243" s="272"/>
      <c r="IA243" s="272"/>
      <c r="IB243" s="272"/>
      <c r="IC243" s="272"/>
      <c r="ID243" s="272"/>
      <c r="IG243" s="391"/>
      <c r="IH243" s="391"/>
      <c r="II243" s="272"/>
      <c r="IJ243" s="391"/>
      <c r="IK243" s="272" t="s">
        <v>49</v>
      </c>
      <c r="IL243" s="391"/>
      <c r="IM243" s="598"/>
      <c r="IO243" s="598"/>
      <c r="IQ243" s="391"/>
    </row>
    <row r="244" spans="1:251" customFormat="1" ht="15" x14ac:dyDescent="0.25">
      <c r="A244" s="318" t="s">
        <v>650</v>
      </c>
      <c r="B244" s="312" t="s">
        <v>657</v>
      </c>
      <c r="C244" s="523" t="s">
        <v>656</v>
      </c>
      <c r="D244" s="523"/>
      <c r="E244" s="523"/>
      <c r="F244" s="523"/>
      <c r="G244" s="523"/>
      <c r="H244" s="311" t="s">
        <v>455</v>
      </c>
      <c r="I244" s="309">
        <v>2.7E-2</v>
      </c>
      <c r="J244" s="317">
        <v>1</v>
      </c>
      <c r="K244" s="354">
        <v>2.7E-2</v>
      </c>
      <c r="L244" s="310"/>
      <c r="M244" s="309"/>
      <c r="N244" s="336"/>
      <c r="O244" s="309"/>
      <c r="P244" s="335"/>
      <c r="HY244" s="594"/>
      <c r="HZ244" s="272" t="s">
        <v>656</v>
      </c>
      <c r="IA244" s="272" t="s">
        <v>0</v>
      </c>
      <c r="IB244" s="272" t="s">
        <v>0</v>
      </c>
      <c r="IC244" s="272" t="s">
        <v>0</v>
      </c>
      <c r="ID244" s="272" t="s">
        <v>0</v>
      </c>
      <c r="IG244" s="391"/>
      <c r="IH244" s="391"/>
      <c r="II244" s="272"/>
      <c r="IJ244" s="391"/>
      <c r="IK244" s="272"/>
      <c r="IL244" s="391"/>
      <c r="IM244" s="598"/>
      <c r="IO244" s="598"/>
      <c r="IQ244" s="391"/>
    </row>
    <row r="245" spans="1:251" customFormat="1" ht="15" x14ac:dyDescent="0.25">
      <c r="A245" s="595"/>
      <c r="B245" s="596"/>
      <c r="C245" s="588" t="s">
        <v>655</v>
      </c>
      <c r="D245" s="588"/>
      <c r="E245" s="588"/>
      <c r="F245" s="588"/>
      <c r="G245" s="588"/>
      <c r="H245" s="588"/>
      <c r="I245" s="588"/>
      <c r="J245" s="588"/>
      <c r="K245" s="588"/>
      <c r="L245" s="588"/>
      <c r="M245" s="588"/>
      <c r="N245" s="588"/>
      <c r="O245" s="588"/>
      <c r="P245" s="597"/>
      <c r="HY245" s="594"/>
      <c r="HZ245" s="272"/>
      <c r="IA245" s="272"/>
      <c r="IB245" s="272"/>
      <c r="IC245" s="272"/>
      <c r="ID245" s="272"/>
      <c r="IE245" s="257" t="s">
        <v>655</v>
      </c>
      <c r="IG245" s="391"/>
      <c r="IH245" s="391"/>
      <c r="II245" s="272"/>
      <c r="IJ245" s="391"/>
      <c r="IK245" s="272"/>
      <c r="IL245" s="391"/>
      <c r="IM245" s="598"/>
      <c r="IO245" s="598"/>
      <c r="IQ245" s="391"/>
    </row>
    <row r="246" spans="1:251" customFormat="1" ht="22.5" x14ac:dyDescent="0.25">
      <c r="A246" s="350"/>
      <c r="B246" s="290" t="s">
        <v>734</v>
      </c>
      <c r="C246" s="518" t="s">
        <v>532</v>
      </c>
      <c r="D246" s="518"/>
      <c r="E246" s="518"/>
      <c r="F246" s="518"/>
      <c r="G246" s="518"/>
      <c r="H246" s="518"/>
      <c r="I246" s="518"/>
      <c r="J246" s="518"/>
      <c r="K246" s="518"/>
      <c r="L246" s="518"/>
      <c r="M246" s="518"/>
      <c r="N246" s="518"/>
      <c r="O246" s="518"/>
      <c r="P246" s="528"/>
      <c r="HY246" s="594"/>
      <c r="HZ246" s="272"/>
      <c r="IA246" s="272"/>
      <c r="IB246" s="272"/>
      <c r="IC246" s="272"/>
      <c r="ID246" s="272"/>
      <c r="IF246" s="257" t="s">
        <v>532</v>
      </c>
      <c r="IG246" s="391"/>
      <c r="IH246" s="391"/>
      <c r="II246" s="272"/>
      <c r="IJ246" s="391"/>
      <c r="IK246" s="272"/>
      <c r="IL246" s="391"/>
      <c r="IM246" s="598"/>
      <c r="IO246" s="598"/>
      <c r="IQ246" s="391"/>
    </row>
    <row r="247" spans="1:251" customFormat="1" ht="15" x14ac:dyDescent="0.25">
      <c r="A247" s="334"/>
      <c r="B247" s="325" t="s">
        <v>7</v>
      </c>
      <c r="C247" s="496" t="s">
        <v>753</v>
      </c>
      <c r="D247" s="496"/>
      <c r="E247" s="496"/>
      <c r="F247" s="496"/>
      <c r="G247" s="496"/>
      <c r="H247" s="324" t="s">
        <v>749</v>
      </c>
      <c r="I247" s="321"/>
      <c r="J247" s="321"/>
      <c r="K247" s="340">
        <v>1.1664000000000001</v>
      </c>
      <c r="L247" s="322"/>
      <c r="M247" s="321"/>
      <c r="N247" s="322"/>
      <c r="O247" s="321"/>
      <c r="P247" s="339">
        <v>642.23</v>
      </c>
      <c r="HY247" s="594"/>
      <c r="HZ247" s="272"/>
      <c r="IA247" s="272"/>
      <c r="IB247" s="272"/>
      <c r="IC247" s="272"/>
      <c r="ID247" s="272"/>
      <c r="IG247" s="391" t="s">
        <v>753</v>
      </c>
      <c r="IH247" s="391"/>
      <c r="II247" s="272"/>
      <c r="IJ247" s="391"/>
      <c r="IK247" s="272"/>
      <c r="IL247" s="391"/>
      <c r="IM247" s="598"/>
      <c r="IO247" s="598"/>
      <c r="IQ247" s="391"/>
    </row>
    <row r="248" spans="1:251" customFormat="1" ht="15" x14ac:dyDescent="0.25">
      <c r="A248" s="333"/>
      <c r="B248" s="325" t="s">
        <v>807</v>
      </c>
      <c r="C248" s="496" t="s">
        <v>806</v>
      </c>
      <c r="D248" s="496"/>
      <c r="E248" s="496"/>
      <c r="F248" s="496"/>
      <c r="G248" s="496"/>
      <c r="H248" s="324" t="s">
        <v>749</v>
      </c>
      <c r="I248" s="323">
        <v>36</v>
      </c>
      <c r="J248" s="331">
        <v>1.2</v>
      </c>
      <c r="K248" s="340">
        <v>1.1664000000000001</v>
      </c>
      <c r="L248" s="330"/>
      <c r="M248" s="329"/>
      <c r="N248" s="328">
        <v>550.61</v>
      </c>
      <c r="O248" s="321"/>
      <c r="P248" s="320">
        <v>642.23</v>
      </c>
      <c r="Q248" s="327"/>
      <c r="R248" s="327"/>
      <c r="HY248" s="594"/>
      <c r="HZ248" s="272"/>
      <c r="IA248" s="272"/>
      <c r="IB248" s="272"/>
      <c r="IC248" s="272"/>
      <c r="ID248" s="272"/>
      <c r="IG248" s="391"/>
      <c r="IH248" s="391" t="s">
        <v>806</v>
      </c>
      <c r="II248" s="272"/>
      <c r="IJ248" s="391"/>
      <c r="IK248" s="272"/>
      <c r="IL248" s="391"/>
      <c r="IM248" s="598"/>
      <c r="IO248" s="598"/>
      <c r="IQ248" s="391"/>
    </row>
    <row r="249" spans="1:251" customFormat="1" ht="15" x14ac:dyDescent="0.25">
      <c r="A249" s="334"/>
      <c r="B249" s="325" t="s">
        <v>86</v>
      </c>
      <c r="C249" s="496" t="s">
        <v>85</v>
      </c>
      <c r="D249" s="496"/>
      <c r="E249" s="496"/>
      <c r="F249" s="496"/>
      <c r="G249" s="496"/>
      <c r="H249" s="324"/>
      <c r="I249" s="321"/>
      <c r="J249" s="321"/>
      <c r="K249" s="321"/>
      <c r="L249" s="322"/>
      <c r="M249" s="321"/>
      <c r="N249" s="322"/>
      <c r="O249" s="321"/>
      <c r="P249" s="339">
        <v>31.27</v>
      </c>
      <c r="HY249" s="594"/>
      <c r="HZ249" s="272"/>
      <c r="IA249" s="272"/>
      <c r="IB249" s="272"/>
      <c r="IC249" s="272"/>
      <c r="ID249" s="272"/>
      <c r="IG249" s="391" t="s">
        <v>85</v>
      </c>
      <c r="IH249" s="391"/>
      <c r="II249" s="272"/>
      <c r="IJ249" s="391"/>
      <c r="IK249" s="272"/>
      <c r="IL249" s="391"/>
      <c r="IM249" s="598"/>
      <c r="IO249" s="598"/>
      <c r="IQ249" s="391"/>
    </row>
    <row r="250" spans="1:251" customFormat="1" ht="15" x14ac:dyDescent="0.25">
      <c r="A250" s="334"/>
      <c r="B250" s="325"/>
      <c r="C250" s="496" t="s">
        <v>782</v>
      </c>
      <c r="D250" s="496"/>
      <c r="E250" s="496"/>
      <c r="F250" s="496"/>
      <c r="G250" s="496"/>
      <c r="H250" s="324" t="s">
        <v>749</v>
      </c>
      <c r="I250" s="321"/>
      <c r="J250" s="321"/>
      <c r="K250" s="349">
        <v>1.2959999999999999E-2</v>
      </c>
      <c r="L250" s="322"/>
      <c r="M250" s="321"/>
      <c r="N250" s="322"/>
      <c r="O250" s="321"/>
      <c r="P250" s="339">
        <v>8.5500000000000007</v>
      </c>
      <c r="HY250" s="594"/>
      <c r="HZ250" s="272"/>
      <c r="IA250" s="272"/>
      <c r="IB250" s="272"/>
      <c r="IC250" s="272"/>
      <c r="ID250" s="272"/>
      <c r="IG250" s="391" t="s">
        <v>782</v>
      </c>
      <c r="IH250" s="391"/>
      <c r="II250" s="272"/>
      <c r="IJ250" s="391"/>
      <c r="IK250" s="272"/>
      <c r="IL250" s="391"/>
      <c r="IM250" s="598"/>
      <c r="IO250" s="598"/>
      <c r="IQ250" s="391"/>
    </row>
    <row r="251" spans="1:251" customFormat="1" ht="15" x14ac:dyDescent="0.25">
      <c r="A251" s="333"/>
      <c r="B251" s="325" t="s">
        <v>805</v>
      </c>
      <c r="C251" s="496" t="s">
        <v>804</v>
      </c>
      <c r="D251" s="496"/>
      <c r="E251" s="496"/>
      <c r="F251" s="496"/>
      <c r="G251" s="496"/>
      <c r="H251" s="324" t="s">
        <v>772</v>
      </c>
      <c r="I251" s="331">
        <v>0.2</v>
      </c>
      <c r="J251" s="331">
        <v>1.2</v>
      </c>
      <c r="K251" s="349">
        <v>6.4799999999999996E-3</v>
      </c>
      <c r="L251" s="330"/>
      <c r="M251" s="329"/>
      <c r="N251" s="328">
        <v>1631.99</v>
      </c>
      <c r="O251" s="321"/>
      <c r="P251" s="320">
        <v>10.58</v>
      </c>
      <c r="Q251" s="327"/>
      <c r="R251" s="327"/>
      <c r="HY251" s="594"/>
      <c r="HZ251" s="272"/>
      <c r="IA251" s="272"/>
      <c r="IB251" s="272"/>
      <c r="IC251" s="272"/>
      <c r="ID251" s="272"/>
      <c r="IG251" s="391"/>
      <c r="IH251" s="391" t="s">
        <v>804</v>
      </c>
      <c r="II251" s="272"/>
      <c r="IJ251" s="391"/>
      <c r="IK251" s="272"/>
      <c r="IL251" s="391"/>
      <c r="IM251" s="598"/>
      <c r="IO251" s="598"/>
      <c r="IQ251" s="391"/>
    </row>
    <row r="252" spans="1:251" customFormat="1" ht="15" x14ac:dyDescent="0.25">
      <c r="A252" s="326"/>
      <c r="B252" s="325" t="s">
        <v>775</v>
      </c>
      <c r="C252" s="496" t="s">
        <v>774</v>
      </c>
      <c r="D252" s="496"/>
      <c r="E252" s="496"/>
      <c r="F252" s="496"/>
      <c r="G252" s="496"/>
      <c r="H252" s="324" t="s">
        <v>749</v>
      </c>
      <c r="I252" s="331">
        <v>0.2</v>
      </c>
      <c r="J252" s="331">
        <v>1.2</v>
      </c>
      <c r="K252" s="349">
        <v>6.4799999999999996E-3</v>
      </c>
      <c r="L252" s="322"/>
      <c r="M252" s="321"/>
      <c r="N252" s="348">
        <v>756.56</v>
      </c>
      <c r="O252" s="321"/>
      <c r="P252" s="339">
        <v>4.9000000000000004</v>
      </c>
      <c r="HY252" s="594"/>
      <c r="HZ252" s="272"/>
      <c r="IA252" s="272"/>
      <c r="IB252" s="272"/>
      <c r="IC252" s="272"/>
      <c r="ID252" s="272"/>
      <c r="IG252" s="391"/>
      <c r="IH252" s="391"/>
      <c r="II252" s="272"/>
      <c r="IJ252" s="391"/>
      <c r="IK252" s="272"/>
      <c r="IL252" s="391" t="s">
        <v>774</v>
      </c>
      <c r="IM252" s="598"/>
      <c r="IO252" s="598"/>
      <c r="IQ252" s="391"/>
    </row>
    <row r="253" spans="1:251" customFormat="1" ht="15" x14ac:dyDescent="0.25">
      <c r="A253" s="333"/>
      <c r="B253" s="325" t="s">
        <v>803</v>
      </c>
      <c r="C253" s="496" t="s">
        <v>802</v>
      </c>
      <c r="D253" s="496"/>
      <c r="E253" s="496"/>
      <c r="F253" s="496"/>
      <c r="G253" s="496"/>
      <c r="H253" s="324" t="s">
        <v>772</v>
      </c>
      <c r="I253" s="331">
        <v>0.2</v>
      </c>
      <c r="J253" s="331">
        <v>1.2</v>
      </c>
      <c r="K253" s="349">
        <v>6.4799999999999996E-3</v>
      </c>
      <c r="L253" s="330"/>
      <c r="M253" s="329"/>
      <c r="N253" s="328">
        <v>656.62</v>
      </c>
      <c r="O253" s="321"/>
      <c r="P253" s="320">
        <v>4.25</v>
      </c>
      <c r="Q253" s="327"/>
      <c r="R253" s="327"/>
      <c r="HY253" s="594"/>
      <c r="HZ253" s="272"/>
      <c r="IA253" s="272"/>
      <c r="IB253" s="272"/>
      <c r="IC253" s="272"/>
      <c r="ID253" s="272"/>
      <c r="IG253" s="391"/>
      <c r="IH253" s="391" t="s">
        <v>802</v>
      </c>
      <c r="II253" s="272"/>
      <c r="IJ253" s="391"/>
      <c r="IK253" s="272"/>
      <c r="IL253" s="391"/>
      <c r="IM253" s="598"/>
      <c r="IO253" s="598"/>
      <c r="IQ253" s="391"/>
    </row>
    <row r="254" spans="1:251" customFormat="1" ht="15" x14ac:dyDescent="0.25">
      <c r="A254" s="326"/>
      <c r="B254" s="325" t="s">
        <v>788</v>
      </c>
      <c r="C254" s="496" t="s">
        <v>787</v>
      </c>
      <c r="D254" s="496"/>
      <c r="E254" s="496"/>
      <c r="F254" s="496"/>
      <c r="G254" s="496"/>
      <c r="H254" s="324" t="s">
        <v>749</v>
      </c>
      <c r="I254" s="331">
        <v>0.2</v>
      </c>
      <c r="J254" s="331">
        <v>1.2</v>
      </c>
      <c r="K254" s="349">
        <v>6.4799999999999996E-3</v>
      </c>
      <c r="L254" s="322"/>
      <c r="M254" s="321"/>
      <c r="N254" s="348">
        <v>563.22</v>
      </c>
      <c r="O254" s="321"/>
      <c r="P254" s="339">
        <v>3.65</v>
      </c>
      <c r="HY254" s="594"/>
      <c r="HZ254" s="272"/>
      <c r="IA254" s="272"/>
      <c r="IB254" s="272"/>
      <c r="IC254" s="272"/>
      <c r="ID254" s="272"/>
      <c r="IG254" s="391"/>
      <c r="IH254" s="391"/>
      <c r="II254" s="272"/>
      <c r="IJ254" s="391"/>
      <c r="IK254" s="272"/>
      <c r="IL254" s="391" t="s">
        <v>787</v>
      </c>
      <c r="IM254" s="598"/>
      <c r="IO254" s="598"/>
      <c r="IQ254" s="391"/>
    </row>
    <row r="255" spans="1:251" customFormat="1" ht="22.5" x14ac:dyDescent="0.25">
      <c r="A255" s="333"/>
      <c r="B255" s="325" t="s">
        <v>801</v>
      </c>
      <c r="C255" s="496" t="s">
        <v>800</v>
      </c>
      <c r="D255" s="496"/>
      <c r="E255" s="496"/>
      <c r="F255" s="496"/>
      <c r="G255" s="496"/>
      <c r="H255" s="324" t="s">
        <v>772</v>
      </c>
      <c r="I255" s="332">
        <v>12.24</v>
      </c>
      <c r="J255" s="331">
        <v>1.2</v>
      </c>
      <c r="K255" s="358">
        <v>0.39657599999999998</v>
      </c>
      <c r="L255" s="330"/>
      <c r="M255" s="329"/>
      <c r="N255" s="328">
        <v>41.45</v>
      </c>
      <c r="O255" s="321"/>
      <c r="P255" s="320">
        <v>16.440000000000001</v>
      </c>
      <c r="Q255" s="327"/>
      <c r="R255" s="327"/>
      <c r="HY255" s="594"/>
      <c r="HZ255" s="272"/>
      <c r="IA255" s="272"/>
      <c r="IB255" s="272"/>
      <c r="IC255" s="272"/>
      <c r="ID255" s="272"/>
      <c r="IG255" s="391"/>
      <c r="IH255" s="391" t="s">
        <v>800</v>
      </c>
      <c r="II255" s="272"/>
      <c r="IJ255" s="391"/>
      <c r="IK255" s="272"/>
      <c r="IL255" s="391"/>
      <c r="IM255" s="598"/>
      <c r="IO255" s="598"/>
      <c r="IQ255" s="391"/>
    </row>
    <row r="256" spans="1:251" customFormat="1" ht="15" x14ac:dyDescent="0.25">
      <c r="A256" s="334"/>
      <c r="B256" s="325" t="s">
        <v>80</v>
      </c>
      <c r="C256" s="496" t="s">
        <v>91</v>
      </c>
      <c r="D256" s="496"/>
      <c r="E256" s="496"/>
      <c r="F256" s="496"/>
      <c r="G256" s="496"/>
      <c r="H256" s="324"/>
      <c r="I256" s="321"/>
      <c r="J256" s="321"/>
      <c r="K256" s="321"/>
      <c r="L256" s="322"/>
      <c r="M256" s="321"/>
      <c r="N256" s="322"/>
      <c r="O256" s="321"/>
      <c r="P256" s="339">
        <v>29.21</v>
      </c>
      <c r="HY256" s="594"/>
      <c r="HZ256" s="272"/>
      <c r="IA256" s="272"/>
      <c r="IB256" s="272"/>
      <c r="IC256" s="272"/>
      <c r="ID256" s="272"/>
      <c r="IG256" s="391" t="s">
        <v>91</v>
      </c>
      <c r="IH256" s="391"/>
      <c r="II256" s="272"/>
      <c r="IJ256" s="391"/>
      <c r="IK256" s="272"/>
      <c r="IL256" s="391"/>
      <c r="IM256" s="598"/>
      <c r="IO256" s="598"/>
      <c r="IQ256" s="391"/>
    </row>
    <row r="257" spans="1:251" customFormat="1" ht="22.5" x14ac:dyDescent="0.25">
      <c r="A257" s="333"/>
      <c r="B257" s="325" t="s">
        <v>770</v>
      </c>
      <c r="C257" s="496" t="s">
        <v>769</v>
      </c>
      <c r="D257" s="496"/>
      <c r="E257" s="496"/>
      <c r="F257" s="496"/>
      <c r="G257" s="496"/>
      <c r="H257" s="324" t="s">
        <v>479</v>
      </c>
      <c r="I257" s="332">
        <v>1.52</v>
      </c>
      <c r="J257" s="321"/>
      <c r="K257" s="349">
        <v>4.104E-2</v>
      </c>
      <c r="L257" s="347">
        <v>155.63</v>
      </c>
      <c r="M257" s="346">
        <v>0.89</v>
      </c>
      <c r="N257" s="328">
        <v>138.51</v>
      </c>
      <c r="O257" s="321"/>
      <c r="P257" s="320">
        <v>5.68</v>
      </c>
      <c r="Q257" s="327"/>
      <c r="R257" s="327"/>
      <c r="HY257" s="594"/>
      <c r="HZ257" s="272"/>
      <c r="IA257" s="272"/>
      <c r="IB257" s="272"/>
      <c r="IC257" s="272"/>
      <c r="ID257" s="272"/>
      <c r="IG257" s="391"/>
      <c r="IH257" s="391" t="s">
        <v>769</v>
      </c>
      <c r="II257" s="272"/>
      <c r="IJ257" s="391"/>
      <c r="IK257" s="272"/>
      <c r="IL257" s="391"/>
      <c r="IM257" s="598"/>
      <c r="IO257" s="598"/>
      <c r="IQ257" s="391"/>
    </row>
    <row r="258" spans="1:251" customFormat="1" ht="15" x14ac:dyDescent="0.25">
      <c r="A258" s="333"/>
      <c r="B258" s="325" t="s">
        <v>917</v>
      </c>
      <c r="C258" s="496" t="s">
        <v>987</v>
      </c>
      <c r="D258" s="496"/>
      <c r="E258" s="496"/>
      <c r="F258" s="496"/>
      <c r="G258" s="496"/>
      <c r="H258" s="324" t="s">
        <v>455</v>
      </c>
      <c r="I258" s="349">
        <v>9.0000000000000006E-5</v>
      </c>
      <c r="J258" s="321"/>
      <c r="K258" s="355">
        <v>2.3999999999999999E-6</v>
      </c>
      <c r="L258" s="344">
        <v>4800.8500000000004</v>
      </c>
      <c r="M258" s="346">
        <v>1.67</v>
      </c>
      <c r="N258" s="328">
        <v>8017.42</v>
      </c>
      <c r="O258" s="321"/>
      <c r="P258" s="320">
        <v>0.02</v>
      </c>
      <c r="Q258" s="327"/>
      <c r="R258" s="327"/>
      <c r="HY258" s="594"/>
      <c r="HZ258" s="272"/>
      <c r="IA258" s="272"/>
      <c r="IB258" s="272"/>
      <c r="IC258" s="272"/>
      <c r="ID258" s="272"/>
      <c r="IG258" s="391"/>
      <c r="IH258" s="391" t="s">
        <v>987</v>
      </c>
      <c r="II258" s="272"/>
      <c r="IJ258" s="391"/>
      <c r="IK258" s="272"/>
      <c r="IL258" s="391"/>
      <c r="IM258" s="598"/>
      <c r="IO258" s="598"/>
      <c r="IQ258" s="391"/>
    </row>
    <row r="259" spans="1:251" customFormat="1" ht="15" x14ac:dyDescent="0.25">
      <c r="A259" s="333"/>
      <c r="B259" s="325" t="s">
        <v>906</v>
      </c>
      <c r="C259" s="496" t="s">
        <v>905</v>
      </c>
      <c r="D259" s="496"/>
      <c r="E259" s="496"/>
      <c r="F259" s="496"/>
      <c r="G259" s="496"/>
      <c r="H259" s="324" t="s">
        <v>455</v>
      </c>
      <c r="I259" s="340">
        <v>7.7999999999999996E-3</v>
      </c>
      <c r="J259" s="321"/>
      <c r="K259" s="355">
        <v>2.106E-4</v>
      </c>
      <c r="L259" s="344">
        <v>82698.14</v>
      </c>
      <c r="M259" s="346">
        <v>1.35</v>
      </c>
      <c r="N259" s="328">
        <v>111642.49</v>
      </c>
      <c r="O259" s="321"/>
      <c r="P259" s="320">
        <v>23.51</v>
      </c>
      <c r="Q259" s="327"/>
      <c r="R259" s="327"/>
      <c r="HY259" s="594"/>
      <c r="HZ259" s="272"/>
      <c r="IA259" s="272"/>
      <c r="IB259" s="272"/>
      <c r="IC259" s="272"/>
      <c r="ID259" s="272"/>
      <c r="IG259" s="391"/>
      <c r="IH259" s="391" t="s">
        <v>905</v>
      </c>
      <c r="II259" s="272"/>
      <c r="IJ259" s="391"/>
      <c r="IK259" s="272"/>
      <c r="IL259" s="391"/>
      <c r="IM259" s="598"/>
      <c r="IO259" s="598"/>
      <c r="IQ259" s="391"/>
    </row>
    <row r="260" spans="1:251" customFormat="1" ht="15" x14ac:dyDescent="0.25">
      <c r="A260" s="291"/>
      <c r="B260" s="290"/>
      <c r="C260" s="524" t="s">
        <v>56</v>
      </c>
      <c r="D260" s="524"/>
      <c r="E260" s="524"/>
      <c r="F260" s="524"/>
      <c r="G260" s="524"/>
      <c r="H260" s="311"/>
      <c r="I260" s="309"/>
      <c r="J260" s="309"/>
      <c r="K260" s="309"/>
      <c r="L260" s="310"/>
      <c r="M260" s="309"/>
      <c r="N260" s="319"/>
      <c r="O260" s="309"/>
      <c r="P260" s="308">
        <v>711.26</v>
      </c>
      <c r="Q260" s="327"/>
      <c r="R260" s="327"/>
      <c r="HY260" s="594"/>
      <c r="HZ260" s="272"/>
      <c r="IA260" s="272"/>
      <c r="IB260" s="272"/>
      <c r="IC260" s="272"/>
      <c r="ID260" s="272"/>
      <c r="IG260" s="391"/>
      <c r="IH260" s="391"/>
      <c r="II260" s="272" t="s">
        <v>56</v>
      </c>
      <c r="IJ260" s="391"/>
      <c r="IK260" s="272"/>
      <c r="IL260" s="391"/>
      <c r="IM260" s="598"/>
      <c r="IO260" s="598"/>
      <c r="IQ260" s="391"/>
    </row>
    <row r="261" spans="1:251" customFormat="1" ht="15" x14ac:dyDescent="0.25">
      <c r="A261" s="326" t="s">
        <v>916</v>
      </c>
      <c r="B261" s="325" t="s">
        <v>794</v>
      </c>
      <c r="C261" s="496" t="s">
        <v>793</v>
      </c>
      <c r="D261" s="496"/>
      <c r="E261" s="496"/>
      <c r="F261" s="496"/>
      <c r="G261" s="496"/>
      <c r="H261" s="324" t="s">
        <v>51</v>
      </c>
      <c r="I261" s="323">
        <v>2</v>
      </c>
      <c r="J261" s="321"/>
      <c r="K261" s="323">
        <v>2</v>
      </c>
      <c r="L261" s="322"/>
      <c r="M261" s="321"/>
      <c r="N261" s="322"/>
      <c r="O261" s="321"/>
      <c r="P261" s="339">
        <v>10.7</v>
      </c>
      <c r="HY261" s="594"/>
      <c r="HZ261" s="272"/>
      <c r="IA261" s="272"/>
      <c r="IB261" s="272"/>
      <c r="IC261" s="272"/>
      <c r="ID261" s="272"/>
      <c r="IG261" s="391"/>
      <c r="IH261" s="391"/>
      <c r="II261" s="272"/>
      <c r="IJ261" s="391"/>
      <c r="IK261" s="272"/>
      <c r="IL261" s="391"/>
      <c r="IM261" s="598"/>
      <c r="IO261" s="598"/>
      <c r="IQ261" s="391" t="s">
        <v>793</v>
      </c>
    </row>
    <row r="262" spans="1:251" customFormat="1" ht="15" x14ac:dyDescent="0.25">
      <c r="A262" s="326"/>
      <c r="B262" s="325"/>
      <c r="C262" s="496" t="s">
        <v>55</v>
      </c>
      <c r="D262" s="496"/>
      <c r="E262" s="496"/>
      <c r="F262" s="496"/>
      <c r="G262" s="496"/>
      <c r="H262" s="324"/>
      <c r="I262" s="321"/>
      <c r="J262" s="321"/>
      <c r="K262" s="321"/>
      <c r="L262" s="322"/>
      <c r="M262" s="321"/>
      <c r="N262" s="322"/>
      <c r="O262" s="321"/>
      <c r="P262" s="339">
        <v>650.78</v>
      </c>
      <c r="HY262" s="594"/>
      <c r="HZ262" s="272"/>
      <c r="IA262" s="272"/>
      <c r="IB262" s="272"/>
      <c r="IC262" s="272"/>
      <c r="ID262" s="272"/>
      <c r="IG262" s="391"/>
      <c r="IH262" s="391"/>
      <c r="II262" s="272"/>
      <c r="IJ262" s="391" t="s">
        <v>55</v>
      </c>
      <c r="IK262" s="272"/>
      <c r="IL262" s="391"/>
      <c r="IM262" s="598"/>
      <c r="IO262" s="598"/>
      <c r="IQ262" s="391"/>
    </row>
    <row r="263" spans="1:251" customFormat="1" ht="15" x14ac:dyDescent="0.25">
      <c r="A263" s="326"/>
      <c r="B263" s="325" t="s">
        <v>459</v>
      </c>
      <c r="C263" s="496" t="s">
        <v>458</v>
      </c>
      <c r="D263" s="496"/>
      <c r="E263" s="496"/>
      <c r="F263" s="496"/>
      <c r="G263" s="496"/>
      <c r="H263" s="324" t="s">
        <v>51</v>
      </c>
      <c r="I263" s="323">
        <v>97</v>
      </c>
      <c r="J263" s="321"/>
      <c r="K263" s="323">
        <v>97</v>
      </c>
      <c r="L263" s="322"/>
      <c r="M263" s="321"/>
      <c r="N263" s="322"/>
      <c r="O263" s="321"/>
      <c r="P263" s="339">
        <v>631.26</v>
      </c>
      <c r="HY263" s="594"/>
      <c r="HZ263" s="272"/>
      <c r="IA263" s="272"/>
      <c r="IB263" s="272"/>
      <c r="IC263" s="272"/>
      <c r="ID263" s="272"/>
      <c r="IG263" s="391"/>
      <c r="IH263" s="391"/>
      <c r="II263" s="272"/>
      <c r="IJ263" s="391" t="s">
        <v>458</v>
      </c>
      <c r="IK263" s="272"/>
      <c r="IL263" s="391"/>
      <c r="IM263" s="598"/>
      <c r="IO263" s="598"/>
      <c r="IQ263" s="391"/>
    </row>
    <row r="264" spans="1:251" customFormat="1" ht="15" x14ac:dyDescent="0.25">
      <c r="A264" s="326"/>
      <c r="B264" s="325" t="s">
        <v>457</v>
      </c>
      <c r="C264" s="496" t="s">
        <v>456</v>
      </c>
      <c r="D264" s="496"/>
      <c r="E264" s="496"/>
      <c r="F264" s="496"/>
      <c r="G264" s="496"/>
      <c r="H264" s="324" t="s">
        <v>51</v>
      </c>
      <c r="I264" s="323">
        <v>51</v>
      </c>
      <c r="J264" s="321"/>
      <c r="K264" s="323">
        <v>51</v>
      </c>
      <c r="L264" s="322"/>
      <c r="M264" s="321"/>
      <c r="N264" s="322"/>
      <c r="O264" s="321"/>
      <c r="P264" s="339">
        <v>331.9</v>
      </c>
      <c r="HY264" s="594"/>
      <c r="HZ264" s="272"/>
      <c r="IA264" s="272"/>
      <c r="IB264" s="272"/>
      <c r="IC264" s="272"/>
      <c r="ID264" s="272"/>
      <c r="IG264" s="391"/>
      <c r="IH264" s="391"/>
      <c r="II264" s="272"/>
      <c r="IJ264" s="391" t="s">
        <v>456</v>
      </c>
      <c r="IK264" s="272"/>
      <c r="IL264" s="391"/>
      <c r="IM264" s="598"/>
      <c r="IO264" s="598"/>
      <c r="IQ264" s="391"/>
    </row>
    <row r="265" spans="1:251" customFormat="1" ht="15" x14ac:dyDescent="0.25">
      <c r="A265" s="314"/>
      <c r="B265" s="313"/>
      <c r="C265" s="524" t="s">
        <v>49</v>
      </c>
      <c r="D265" s="524"/>
      <c r="E265" s="524"/>
      <c r="F265" s="524"/>
      <c r="G265" s="524"/>
      <c r="H265" s="311"/>
      <c r="I265" s="309"/>
      <c r="J265" s="309"/>
      <c r="K265" s="309"/>
      <c r="L265" s="310"/>
      <c r="M265" s="309"/>
      <c r="N265" s="319">
        <v>62411.85</v>
      </c>
      <c r="O265" s="309"/>
      <c r="P265" s="308">
        <v>1685.12</v>
      </c>
      <c r="HY265" s="594"/>
      <c r="HZ265" s="272"/>
      <c r="IA265" s="272"/>
      <c r="IB265" s="272"/>
      <c r="IC265" s="272"/>
      <c r="ID265" s="272"/>
      <c r="IG265" s="391"/>
      <c r="IH265" s="391"/>
      <c r="II265" s="272"/>
      <c r="IJ265" s="391"/>
      <c r="IK265" s="272" t="s">
        <v>49</v>
      </c>
      <c r="IL265" s="391"/>
      <c r="IM265" s="598"/>
      <c r="IO265" s="598"/>
      <c r="IQ265" s="391"/>
    </row>
    <row r="266" spans="1:251" customFormat="1" ht="33.75" x14ac:dyDescent="0.25">
      <c r="A266" s="318" t="s">
        <v>648</v>
      </c>
      <c r="B266" s="312" t="s">
        <v>739</v>
      </c>
      <c r="C266" s="523" t="s">
        <v>738</v>
      </c>
      <c r="D266" s="523"/>
      <c r="E266" s="523"/>
      <c r="F266" s="523"/>
      <c r="G266" s="523"/>
      <c r="H266" s="311" t="s">
        <v>94</v>
      </c>
      <c r="I266" s="309">
        <v>0.4</v>
      </c>
      <c r="J266" s="317">
        <v>1</v>
      </c>
      <c r="K266" s="351">
        <v>0.4</v>
      </c>
      <c r="L266" s="310"/>
      <c r="M266" s="309"/>
      <c r="N266" s="336"/>
      <c r="O266" s="309"/>
      <c r="P266" s="335"/>
      <c r="HY266" s="594"/>
      <c r="HZ266" s="272" t="s">
        <v>738</v>
      </c>
      <c r="IA266" s="272" t="s">
        <v>0</v>
      </c>
      <c r="IB266" s="272" t="s">
        <v>0</v>
      </c>
      <c r="IC266" s="272" t="s">
        <v>0</v>
      </c>
      <c r="ID266" s="272" t="s">
        <v>0</v>
      </c>
      <c r="IG266" s="391"/>
      <c r="IH266" s="391"/>
      <c r="II266" s="272"/>
      <c r="IJ266" s="391"/>
      <c r="IK266" s="272"/>
      <c r="IL266" s="391"/>
      <c r="IM266" s="598"/>
      <c r="IO266" s="598"/>
      <c r="IQ266" s="391"/>
    </row>
    <row r="267" spans="1:251" customFormat="1" ht="15" x14ac:dyDescent="0.25">
      <c r="A267" s="595"/>
      <c r="B267" s="596"/>
      <c r="C267" s="588" t="s">
        <v>653</v>
      </c>
      <c r="D267" s="588"/>
      <c r="E267" s="588"/>
      <c r="F267" s="588"/>
      <c r="G267" s="588"/>
      <c r="H267" s="588"/>
      <c r="I267" s="588"/>
      <c r="J267" s="588"/>
      <c r="K267" s="588"/>
      <c r="L267" s="588"/>
      <c r="M267" s="588"/>
      <c r="N267" s="588"/>
      <c r="O267" s="588"/>
      <c r="P267" s="597"/>
      <c r="HY267" s="594"/>
      <c r="HZ267" s="272"/>
      <c r="IA267" s="272"/>
      <c r="IB267" s="272"/>
      <c r="IC267" s="272"/>
      <c r="ID267" s="272"/>
      <c r="IE267" s="257" t="s">
        <v>653</v>
      </c>
      <c r="IG267" s="391"/>
      <c r="IH267" s="391"/>
      <c r="II267" s="272"/>
      <c r="IJ267" s="391"/>
      <c r="IK267" s="272"/>
      <c r="IL267" s="391"/>
      <c r="IM267" s="598"/>
      <c r="IO267" s="598"/>
      <c r="IQ267" s="391"/>
    </row>
    <row r="268" spans="1:251" customFormat="1" ht="22.5" x14ac:dyDescent="0.25">
      <c r="A268" s="350"/>
      <c r="B268" s="290" t="s">
        <v>734</v>
      </c>
      <c r="C268" s="518" t="s">
        <v>532</v>
      </c>
      <c r="D268" s="518"/>
      <c r="E268" s="518"/>
      <c r="F268" s="518"/>
      <c r="G268" s="518"/>
      <c r="H268" s="518"/>
      <c r="I268" s="518"/>
      <c r="J268" s="518"/>
      <c r="K268" s="518"/>
      <c r="L268" s="518"/>
      <c r="M268" s="518"/>
      <c r="N268" s="518"/>
      <c r="O268" s="518"/>
      <c r="P268" s="528"/>
      <c r="HY268" s="594"/>
      <c r="HZ268" s="272"/>
      <c r="IA268" s="272"/>
      <c r="IB268" s="272"/>
      <c r="IC268" s="272"/>
      <c r="ID268" s="272"/>
      <c r="IF268" s="257" t="s">
        <v>532</v>
      </c>
      <c r="IG268" s="391"/>
      <c r="IH268" s="391"/>
      <c r="II268" s="272"/>
      <c r="IJ268" s="391"/>
      <c r="IK268" s="272"/>
      <c r="IL268" s="391"/>
      <c r="IM268" s="598"/>
      <c r="IO268" s="598"/>
      <c r="IQ268" s="391"/>
    </row>
    <row r="269" spans="1:251" customFormat="1" ht="22.5" x14ac:dyDescent="0.25">
      <c r="A269" s="350"/>
      <c r="B269" s="290" t="s">
        <v>625</v>
      </c>
      <c r="C269" s="518" t="s">
        <v>624</v>
      </c>
      <c r="D269" s="518"/>
      <c r="E269" s="518"/>
      <c r="F269" s="518"/>
      <c r="G269" s="518"/>
      <c r="H269" s="518"/>
      <c r="I269" s="518"/>
      <c r="J269" s="518"/>
      <c r="K269" s="518"/>
      <c r="L269" s="518"/>
      <c r="M269" s="518"/>
      <c r="N269" s="518"/>
      <c r="O269" s="518"/>
      <c r="P269" s="528"/>
      <c r="HY269" s="594"/>
      <c r="HZ269" s="272"/>
      <c r="IA269" s="272"/>
      <c r="IB269" s="272"/>
      <c r="IC269" s="272"/>
      <c r="ID269" s="272"/>
      <c r="IF269" s="257" t="s">
        <v>624</v>
      </c>
      <c r="IG269" s="391"/>
      <c r="IH269" s="391"/>
      <c r="II269" s="272"/>
      <c r="IJ269" s="391"/>
      <c r="IK269" s="272"/>
      <c r="IL269" s="391"/>
      <c r="IM269" s="598"/>
      <c r="IO269" s="598"/>
      <c r="IQ269" s="391"/>
    </row>
    <row r="270" spans="1:251" customFormat="1" ht="15" x14ac:dyDescent="0.25">
      <c r="A270" s="334"/>
      <c r="B270" s="325" t="s">
        <v>7</v>
      </c>
      <c r="C270" s="496" t="s">
        <v>753</v>
      </c>
      <c r="D270" s="496"/>
      <c r="E270" s="496"/>
      <c r="F270" s="496"/>
      <c r="G270" s="496"/>
      <c r="H270" s="324" t="s">
        <v>749</v>
      </c>
      <c r="I270" s="321"/>
      <c r="J270" s="321"/>
      <c r="K270" s="349">
        <v>7.3958399999999997</v>
      </c>
      <c r="L270" s="322"/>
      <c r="M270" s="321"/>
      <c r="N270" s="322"/>
      <c r="O270" s="321"/>
      <c r="P270" s="320">
        <v>4072.22</v>
      </c>
      <c r="HY270" s="594"/>
      <c r="HZ270" s="272"/>
      <c r="IA270" s="272"/>
      <c r="IB270" s="272"/>
      <c r="IC270" s="272"/>
      <c r="ID270" s="272"/>
      <c r="IG270" s="391" t="s">
        <v>753</v>
      </c>
      <c r="IH270" s="391"/>
      <c r="II270" s="272"/>
      <c r="IJ270" s="391"/>
      <c r="IK270" s="272"/>
      <c r="IL270" s="391"/>
      <c r="IM270" s="598"/>
      <c r="IO270" s="598"/>
      <c r="IQ270" s="391"/>
    </row>
    <row r="271" spans="1:251" customFormat="1" ht="22.5" x14ac:dyDescent="0.25">
      <c r="A271" s="333"/>
      <c r="B271" s="325" t="s">
        <v>807</v>
      </c>
      <c r="C271" s="496" t="s">
        <v>806</v>
      </c>
      <c r="D271" s="496"/>
      <c r="E271" s="496"/>
      <c r="F271" s="496"/>
      <c r="G271" s="496"/>
      <c r="H271" s="324" t="s">
        <v>749</v>
      </c>
      <c r="I271" s="332">
        <v>51.36</v>
      </c>
      <c r="J271" s="321" t="s">
        <v>985</v>
      </c>
      <c r="K271" s="349">
        <v>7.3958399999999997</v>
      </c>
      <c r="L271" s="330"/>
      <c r="M271" s="329"/>
      <c r="N271" s="328">
        <v>550.61</v>
      </c>
      <c r="O271" s="321"/>
      <c r="P271" s="320">
        <v>4072.22</v>
      </c>
      <c r="Q271" s="327"/>
      <c r="R271" s="327"/>
      <c r="HY271" s="594"/>
      <c r="HZ271" s="272"/>
      <c r="IA271" s="272"/>
      <c r="IB271" s="272"/>
      <c r="IC271" s="272"/>
      <c r="ID271" s="272"/>
      <c r="IG271" s="391"/>
      <c r="IH271" s="391" t="s">
        <v>806</v>
      </c>
      <c r="II271" s="272"/>
      <c r="IJ271" s="391"/>
      <c r="IK271" s="272"/>
      <c r="IL271" s="391"/>
      <c r="IM271" s="598"/>
      <c r="IO271" s="598"/>
      <c r="IQ271" s="391"/>
    </row>
    <row r="272" spans="1:251" customFormat="1" ht="15" x14ac:dyDescent="0.25">
      <c r="A272" s="334"/>
      <c r="B272" s="325" t="s">
        <v>86</v>
      </c>
      <c r="C272" s="496" t="s">
        <v>85</v>
      </c>
      <c r="D272" s="496"/>
      <c r="E272" s="496"/>
      <c r="F272" s="496"/>
      <c r="G272" s="496"/>
      <c r="H272" s="324"/>
      <c r="I272" s="321"/>
      <c r="J272" s="321"/>
      <c r="K272" s="321"/>
      <c r="L272" s="322"/>
      <c r="M272" s="321"/>
      <c r="N272" s="322"/>
      <c r="O272" s="321"/>
      <c r="P272" s="339">
        <v>136.61000000000001</v>
      </c>
      <c r="HY272" s="594"/>
      <c r="HZ272" s="272"/>
      <c r="IA272" s="272"/>
      <c r="IB272" s="272"/>
      <c r="IC272" s="272"/>
      <c r="ID272" s="272"/>
      <c r="IG272" s="391" t="s">
        <v>85</v>
      </c>
      <c r="IH272" s="391"/>
      <c r="II272" s="272"/>
      <c r="IJ272" s="391"/>
      <c r="IK272" s="272"/>
      <c r="IL272" s="391"/>
      <c r="IM272" s="598"/>
      <c r="IO272" s="598"/>
      <c r="IQ272" s="391"/>
    </row>
    <row r="273" spans="1:251" customFormat="1" ht="15" x14ac:dyDescent="0.25">
      <c r="A273" s="334"/>
      <c r="B273" s="325"/>
      <c r="C273" s="496" t="s">
        <v>782</v>
      </c>
      <c r="D273" s="496"/>
      <c r="E273" s="496"/>
      <c r="F273" s="496"/>
      <c r="G273" s="496"/>
      <c r="H273" s="324" t="s">
        <v>749</v>
      </c>
      <c r="I273" s="321"/>
      <c r="J273" s="321"/>
      <c r="K273" s="340">
        <v>5.7599999999999998E-2</v>
      </c>
      <c r="L273" s="322"/>
      <c r="M273" s="321"/>
      <c r="N273" s="322"/>
      <c r="O273" s="321"/>
      <c r="P273" s="339">
        <v>38.01</v>
      </c>
      <c r="HY273" s="594"/>
      <c r="HZ273" s="272"/>
      <c r="IA273" s="272"/>
      <c r="IB273" s="272"/>
      <c r="IC273" s="272"/>
      <c r="ID273" s="272"/>
      <c r="IG273" s="391" t="s">
        <v>782</v>
      </c>
      <c r="IH273" s="391"/>
      <c r="II273" s="272"/>
      <c r="IJ273" s="391"/>
      <c r="IK273" s="272"/>
      <c r="IL273" s="391"/>
      <c r="IM273" s="598"/>
      <c r="IO273" s="598"/>
      <c r="IQ273" s="391"/>
    </row>
    <row r="274" spans="1:251" customFormat="1" ht="22.5" x14ac:dyDescent="0.25">
      <c r="A274" s="333"/>
      <c r="B274" s="325" t="s">
        <v>805</v>
      </c>
      <c r="C274" s="496" t="s">
        <v>804</v>
      </c>
      <c r="D274" s="496"/>
      <c r="E274" s="496"/>
      <c r="F274" s="496"/>
      <c r="G274" s="496"/>
      <c r="H274" s="324" t="s">
        <v>772</v>
      </c>
      <c r="I274" s="331">
        <v>0.2</v>
      </c>
      <c r="J274" s="321" t="s">
        <v>985</v>
      </c>
      <c r="K274" s="340">
        <v>2.8799999999999999E-2</v>
      </c>
      <c r="L274" s="330"/>
      <c r="M274" s="329"/>
      <c r="N274" s="328">
        <v>1631.99</v>
      </c>
      <c r="O274" s="321"/>
      <c r="P274" s="320">
        <v>47</v>
      </c>
      <c r="Q274" s="327"/>
      <c r="R274" s="327"/>
      <c r="HY274" s="594"/>
      <c r="HZ274" s="272"/>
      <c r="IA274" s="272"/>
      <c r="IB274" s="272"/>
      <c r="IC274" s="272"/>
      <c r="ID274" s="272"/>
      <c r="IG274" s="391"/>
      <c r="IH274" s="391" t="s">
        <v>804</v>
      </c>
      <c r="II274" s="272"/>
      <c r="IJ274" s="391"/>
      <c r="IK274" s="272"/>
      <c r="IL274" s="391"/>
      <c r="IM274" s="598"/>
      <c r="IO274" s="598"/>
      <c r="IQ274" s="391"/>
    </row>
    <row r="275" spans="1:251" customFormat="1" ht="22.5" x14ac:dyDescent="0.25">
      <c r="A275" s="326"/>
      <c r="B275" s="325" t="s">
        <v>775</v>
      </c>
      <c r="C275" s="496" t="s">
        <v>774</v>
      </c>
      <c r="D275" s="496"/>
      <c r="E275" s="496"/>
      <c r="F275" s="496"/>
      <c r="G275" s="496"/>
      <c r="H275" s="324" t="s">
        <v>749</v>
      </c>
      <c r="I275" s="331">
        <v>0.2</v>
      </c>
      <c r="J275" s="321" t="s">
        <v>985</v>
      </c>
      <c r="K275" s="340">
        <v>2.8799999999999999E-2</v>
      </c>
      <c r="L275" s="322"/>
      <c r="M275" s="321"/>
      <c r="N275" s="348">
        <v>756.56</v>
      </c>
      <c r="O275" s="321"/>
      <c r="P275" s="339">
        <v>21.79</v>
      </c>
      <c r="HY275" s="594"/>
      <c r="HZ275" s="272"/>
      <c r="IA275" s="272"/>
      <c r="IB275" s="272"/>
      <c r="IC275" s="272"/>
      <c r="ID275" s="272"/>
      <c r="IG275" s="391"/>
      <c r="IH275" s="391"/>
      <c r="II275" s="272"/>
      <c r="IJ275" s="391"/>
      <c r="IK275" s="272"/>
      <c r="IL275" s="391" t="s">
        <v>774</v>
      </c>
      <c r="IM275" s="598"/>
      <c r="IO275" s="598"/>
      <c r="IQ275" s="391"/>
    </row>
    <row r="276" spans="1:251" customFormat="1" ht="22.5" x14ac:dyDescent="0.25">
      <c r="A276" s="333"/>
      <c r="B276" s="325" t="s">
        <v>914</v>
      </c>
      <c r="C276" s="496" t="s">
        <v>913</v>
      </c>
      <c r="D276" s="496"/>
      <c r="E276" s="496"/>
      <c r="F276" s="496"/>
      <c r="G276" s="496"/>
      <c r="H276" s="324" t="s">
        <v>772</v>
      </c>
      <c r="I276" s="332">
        <v>11.76</v>
      </c>
      <c r="J276" s="321" t="s">
        <v>985</v>
      </c>
      <c r="K276" s="349">
        <v>1.6934400000000001</v>
      </c>
      <c r="L276" s="330"/>
      <c r="M276" s="329"/>
      <c r="N276" s="328">
        <v>2.5499999999999998</v>
      </c>
      <c r="O276" s="321"/>
      <c r="P276" s="320">
        <v>4.32</v>
      </c>
      <c r="Q276" s="327"/>
      <c r="R276" s="327"/>
      <c r="HY276" s="594"/>
      <c r="HZ276" s="272"/>
      <c r="IA276" s="272"/>
      <c r="IB276" s="272"/>
      <c r="IC276" s="272"/>
      <c r="ID276" s="272"/>
      <c r="IG276" s="391"/>
      <c r="IH276" s="391" t="s">
        <v>913</v>
      </c>
      <c r="II276" s="272"/>
      <c r="IJ276" s="391"/>
      <c r="IK276" s="272"/>
      <c r="IL276" s="391"/>
      <c r="IM276" s="598"/>
      <c r="IO276" s="598"/>
      <c r="IQ276" s="391"/>
    </row>
    <row r="277" spans="1:251" customFormat="1" ht="22.5" x14ac:dyDescent="0.25">
      <c r="A277" s="333"/>
      <c r="B277" s="325" t="s">
        <v>912</v>
      </c>
      <c r="C277" s="496" t="s">
        <v>911</v>
      </c>
      <c r="D277" s="496"/>
      <c r="E277" s="496"/>
      <c r="F277" s="496"/>
      <c r="G277" s="496"/>
      <c r="H277" s="324" t="s">
        <v>772</v>
      </c>
      <c r="I277" s="332">
        <v>11.76</v>
      </c>
      <c r="J277" s="321" t="s">
        <v>985</v>
      </c>
      <c r="K277" s="349">
        <v>1.6934400000000001</v>
      </c>
      <c r="L277" s="347">
        <v>23.43</v>
      </c>
      <c r="M277" s="346">
        <v>1.48</v>
      </c>
      <c r="N277" s="328">
        <v>34.68</v>
      </c>
      <c r="O277" s="321"/>
      <c r="P277" s="320">
        <v>58.73</v>
      </c>
      <c r="Q277" s="327"/>
      <c r="R277" s="327"/>
      <c r="HY277" s="594"/>
      <c r="HZ277" s="272"/>
      <c r="IA277" s="272"/>
      <c r="IB277" s="272"/>
      <c r="IC277" s="272"/>
      <c r="ID277" s="272"/>
      <c r="IG277" s="391"/>
      <c r="IH277" s="391" t="s">
        <v>911</v>
      </c>
      <c r="II277" s="272"/>
      <c r="IJ277" s="391"/>
      <c r="IK277" s="272"/>
      <c r="IL277" s="391"/>
      <c r="IM277" s="598"/>
      <c r="IO277" s="598"/>
      <c r="IQ277" s="391"/>
    </row>
    <row r="278" spans="1:251" customFormat="1" ht="22.5" x14ac:dyDescent="0.25">
      <c r="A278" s="333"/>
      <c r="B278" s="325" t="s">
        <v>836</v>
      </c>
      <c r="C278" s="496" t="s">
        <v>835</v>
      </c>
      <c r="D278" s="496"/>
      <c r="E278" s="496"/>
      <c r="F278" s="496"/>
      <c r="G278" s="496"/>
      <c r="H278" s="324" t="s">
        <v>772</v>
      </c>
      <c r="I278" s="331">
        <v>0.2</v>
      </c>
      <c r="J278" s="321" t="s">
        <v>985</v>
      </c>
      <c r="K278" s="340">
        <v>2.8799999999999999E-2</v>
      </c>
      <c r="L278" s="330"/>
      <c r="M278" s="329"/>
      <c r="N278" s="328">
        <v>922.27</v>
      </c>
      <c r="O278" s="321"/>
      <c r="P278" s="320">
        <v>26.56</v>
      </c>
      <c r="Q278" s="327"/>
      <c r="R278" s="327"/>
      <c r="HY278" s="594"/>
      <c r="HZ278" s="272"/>
      <c r="IA278" s="272"/>
      <c r="IB278" s="272"/>
      <c r="IC278" s="272"/>
      <c r="ID278" s="272"/>
      <c r="IG278" s="391"/>
      <c r="IH278" s="391" t="s">
        <v>835</v>
      </c>
      <c r="II278" s="272"/>
      <c r="IJ278" s="391"/>
      <c r="IK278" s="272"/>
      <c r="IL278" s="391"/>
      <c r="IM278" s="598"/>
      <c r="IO278" s="598"/>
      <c r="IQ278" s="391"/>
    </row>
    <row r="279" spans="1:251" customFormat="1" ht="22.5" x14ac:dyDescent="0.25">
      <c r="A279" s="326"/>
      <c r="B279" s="325" t="s">
        <v>788</v>
      </c>
      <c r="C279" s="496" t="s">
        <v>787</v>
      </c>
      <c r="D279" s="496"/>
      <c r="E279" s="496"/>
      <c r="F279" s="496"/>
      <c r="G279" s="496"/>
      <c r="H279" s="324" t="s">
        <v>749</v>
      </c>
      <c r="I279" s="331">
        <v>0.2</v>
      </c>
      <c r="J279" s="321" t="s">
        <v>985</v>
      </c>
      <c r="K279" s="340">
        <v>2.8799999999999999E-2</v>
      </c>
      <c r="L279" s="322"/>
      <c r="M279" s="321"/>
      <c r="N279" s="348">
        <v>563.22</v>
      </c>
      <c r="O279" s="321"/>
      <c r="P279" s="339">
        <v>16.22</v>
      </c>
      <c r="HY279" s="594"/>
      <c r="HZ279" s="272"/>
      <c r="IA279" s="272"/>
      <c r="IB279" s="272"/>
      <c r="IC279" s="272"/>
      <c r="ID279" s="272"/>
      <c r="IG279" s="391"/>
      <c r="IH279" s="391"/>
      <c r="II279" s="272"/>
      <c r="IJ279" s="391"/>
      <c r="IK279" s="272"/>
      <c r="IL279" s="391" t="s">
        <v>787</v>
      </c>
      <c r="IM279" s="598"/>
      <c r="IO279" s="598"/>
      <c r="IQ279" s="391"/>
    </row>
    <row r="280" spans="1:251" customFormat="1" ht="15" x14ac:dyDescent="0.25">
      <c r="A280" s="334"/>
      <c r="B280" s="325" t="s">
        <v>80</v>
      </c>
      <c r="C280" s="496" t="s">
        <v>91</v>
      </c>
      <c r="D280" s="496"/>
      <c r="E280" s="496"/>
      <c r="F280" s="496"/>
      <c r="G280" s="496"/>
      <c r="H280" s="324"/>
      <c r="I280" s="321"/>
      <c r="J280" s="321"/>
      <c r="K280" s="321"/>
      <c r="L280" s="322"/>
      <c r="M280" s="321"/>
      <c r="N280" s="322"/>
      <c r="O280" s="321"/>
      <c r="P280" s="339">
        <v>0</v>
      </c>
      <c r="HY280" s="594"/>
      <c r="HZ280" s="272"/>
      <c r="IA280" s="272"/>
      <c r="IB280" s="272"/>
      <c r="IC280" s="272"/>
      <c r="ID280" s="272"/>
      <c r="IG280" s="391" t="s">
        <v>91</v>
      </c>
      <c r="IH280" s="391"/>
      <c r="II280" s="272"/>
      <c r="IJ280" s="391"/>
      <c r="IK280" s="272"/>
      <c r="IL280" s="391"/>
      <c r="IM280" s="598"/>
      <c r="IO280" s="598"/>
      <c r="IQ280" s="391"/>
    </row>
    <row r="281" spans="1:251" customFormat="1" ht="22.5" x14ac:dyDescent="0.25">
      <c r="A281" s="333"/>
      <c r="B281" s="325" t="s">
        <v>895</v>
      </c>
      <c r="C281" s="496" t="s">
        <v>893</v>
      </c>
      <c r="D281" s="496"/>
      <c r="E281" s="496"/>
      <c r="F281" s="496"/>
      <c r="G281" s="496"/>
      <c r="H281" s="324" t="s">
        <v>894</v>
      </c>
      <c r="I281" s="345">
        <v>0.245</v>
      </c>
      <c r="J281" s="323">
        <v>0</v>
      </c>
      <c r="K281" s="323">
        <v>0</v>
      </c>
      <c r="L281" s="347">
        <v>37.71</v>
      </c>
      <c r="M281" s="346">
        <v>1.58</v>
      </c>
      <c r="N281" s="328">
        <v>59.58</v>
      </c>
      <c r="O281" s="321"/>
      <c r="P281" s="320">
        <v>0</v>
      </c>
      <c r="Q281" s="327"/>
      <c r="R281" s="327"/>
      <c r="HY281" s="594"/>
      <c r="HZ281" s="272"/>
      <c r="IA281" s="272"/>
      <c r="IB281" s="272"/>
      <c r="IC281" s="272"/>
      <c r="ID281" s="272"/>
      <c r="IG281" s="391"/>
      <c r="IH281" s="391" t="s">
        <v>893</v>
      </c>
      <c r="II281" s="272"/>
      <c r="IJ281" s="391"/>
      <c r="IK281" s="272"/>
      <c r="IL281" s="391"/>
      <c r="IM281" s="598"/>
      <c r="IO281" s="598"/>
      <c r="IQ281" s="391"/>
    </row>
    <row r="282" spans="1:251" customFormat="1" ht="22.5" x14ac:dyDescent="0.25">
      <c r="A282" s="333"/>
      <c r="B282" s="325" t="s">
        <v>910</v>
      </c>
      <c r="C282" s="496" t="s">
        <v>909</v>
      </c>
      <c r="D282" s="496"/>
      <c r="E282" s="496"/>
      <c r="F282" s="496"/>
      <c r="G282" s="496"/>
      <c r="H282" s="324" t="s">
        <v>455</v>
      </c>
      <c r="I282" s="349">
        <v>6.2E-4</v>
      </c>
      <c r="J282" s="323">
        <v>0</v>
      </c>
      <c r="K282" s="323">
        <v>0</v>
      </c>
      <c r="L282" s="344">
        <v>99190.96</v>
      </c>
      <c r="M282" s="346">
        <v>1.25</v>
      </c>
      <c r="N282" s="328">
        <v>123988.7</v>
      </c>
      <c r="O282" s="321"/>
      <c r="P282" s="320">
        <v>0</v>
      </c>
      <c r="Q282" s="327"/>
      <c r="R282" s="327"/>
      <c r="HY282" s="594"/>
      <c r="HZ282" s="272"/>
      <c r="IA282" s="272"/>
      <c r="IB282" s="272"/>
      <c r="IC282" s="272"/>
      <c r="ID282" s="272"/>
      <c r="IG282" s="391"/>
      <c r="IH282" s="391" t="s">
        <v>909</v>
      </c>
      <c r="II282" s="272"/>
      <c r="IJ282" s="391"/>
      <c r="IK282" s="272"/>
      <c r="IL282" s="391"/>
      <c r="IM282" s="598"/>
      <c r="IO282" s="598"/>
      <c r="IQ282" s="391"/>
    </row>
    <row r="283" spans="1:251" customFormat="1" ht="15" x14ac:dyDescent="0.25">
      <c r="A283" s="333"/>
      <c r="B283" s="325" t="s">
        <v>908</v>
      </c>
      <c r="C283" s="496" t="s">
        <v>907</v>
      </c>
      <c r="D283" s="496"/>
      <c r="E283" s="496"/>
      <c r="F283" s="496"/>
      <c r="G283" s="496"/>
      <c r="H283" s="324" t="s">
        <v>479</v>
      </c>
      <c r="I283" s="332">
        <v>0.25</v>
      </c>
      <c r="J283" s="323">
        <v>0</v>
      </c>
      <c r="K283" s="323">
        <v>0</v>
      </c>
      <c r="L283" s="347">
        <v>931.11</v>
      </c>
      <c r="M283" s="346">
        <v>1.64</v>
      </c>
      <c r="N283" s="328">
        <v>1527.02</v>
      </c>
      <c r="O283" s="321"/>
      <c r="P283" s="320">
        <v>0</v>
      </c>
      <c r="Q283" s="327"/>
      <c r="R283" s="327"/>
      <c r="HY283" s="594"/>
      <c r="HZ283" s="272"/>
      <c r="IA283" s="272"/>
      <c r="IB283" s="272"/>
      <c r="IC283" s="272"/>
      <c r="ID283" s="272"/>
      <c r="IG283" s="391"/>
      <c r="IH283" s="391" t="s">
        <v>907</v>
      </c>
      <c r="II283" s="272"/>
      <c r="IJ283" s="391"/>
      <c r="IK283" s="272"/>
      <c r="IL283" s="391"/>
      <c r="IM283" s="598"/>
      <c r="IO283" s="598"/>
      <c r="IQ283" s="391"/>
    </row>
    <row r="284" spans="1:251" customFormat="1" ht="15" x14ac:dyDescent="0.25">
      <c r="A284" s="333"/>
      <c r="B284" s="325" t="s">
        <v>906</v>
      </c>
      <c r="C284" s="496" t="s">
        <v>905</v>
      </c>
      <c r="D284" s="496"/>
      <c r="E284" s="496"/>
      <c r="F284" s="496"/>
      <c r="G284" s="496"/>
      <c r="H284" s="324" t="s">
        <v>455</v>
      </c>
      <c r="I284" s="349">
        <v>7.2000000000000005E-4</v>
      </c>
      <c r="J284" s="323">
        <v>0</v>
      </c>
      <c r="K284" s="323">
        <v>0</v>
      </c>
      <c r="L284" s="344">
        <v>82698.14</v>
      </c>
      <c r="M284" s="346">
        <v>1.35</v>
      </c>
      <c r="N284" s="328">
        <v>111642.49</v>
      </c>
      <c r="O284" s="321"/>
      <c r="P284" s="320">
        <v>0</v>
      </c>
      <c r="Q284" s="327"/>
      <c r="R284" s="327"/>
      <c r="HY284" s="594"/>
      <c r="HZ284" s="272"/>
      <c r="IA284" s="272"/>
      <c r="IB284" s="272"/>
      <c r="IC284" s="272"/>
      <c r="ID284" s="272"/>
      <c r="IG284" s="391"/>
      <c r="IH284" s="391" t="s">
        <v>905</v>
      </c>
      <c r="II284" s="272"/>
      <c r="IJ284" s="391"/>
      <c r="IK284" s="272"/>
      <c r="IL284" s="391"/>
      <c r="IM284" s="598"/>
      <c r="IO284" s="598"/>
      <c r="IQ284" s="391"/>
    </row>
    <row r="285" spans="1:251" customFormat="1" ht="15" x14ac:dyDescent="0.25">
      <c r="A285" s="291"/>
      <c r="B285" s="290"/>
      <c r="C285" s="524" t="s">
        <v>56</v>
      </c>
      <c r="D285" s="524"/>
      <c r="E285" s="524"/>
      <c r="F285" s="524"/>
      <c r="G285" s="524"/>
      <c r="H285" s="311"/>
      <c r="I285" s="309"/>
      <c r="J285" s="309"/>
      <c r="K285" s="309"/>
      <c r="L285" s="310"/>
      <c r="M285" s="309"/>
      <c r="N285" s="319"/>
      <c r="O285" s="309"/>
      <c r="P285" s="308">
        <v>4246.84</v>
      </c>
      <c r="Q285" s="327"/>
      <c r="R285" s="327"/>
      <c r="HY285" s="594"/>
      <c r="HZ285" s="272"/>
      <c r="IA285" s="272"/>
      <c r="IB285" s="272"/>
      <c r="IC285" s="272"/>
      <c r="ID285" s="272"/>
      <c r="IG285" s="391"/>
      <c r="IH285" s="391"/>
      <c r="II285" s="272" t="s">
        <v>56</v>
      </c>
      <c r="IJ285" s="391"/>
      <c r="IK285" s="272"/>
      <c r="IL285" s="391"/>
      <c r="IM285" s="598"/>
      <c r="IO285" s="598"/>
      <c r="IQ285" s="391"/>
    </row>
    <row r="286" spans="1:251" customFormat="1" ht="15" x14ac:dyDescent="0.25">
      <c r="A286" s="326" t="s">
        <v>915</v>
      </c>
      <c r="B286" s="325" t="s">
        <v>794</v>
      </c>
      <c r="C286" s="496" t="s">
        <v>793</v>
      </c>
      <c r="D286" s="496"/>
      <c r="E286" s="496"/>
      <c r="F286" s="496"/>
      <c r="G286" s="496"/>
      <c r="H286" s="324" t="s">
        <v>51</v>
      </c>
      <c r="I286" s="323">
        <v>2</v>
      </c>
      <c r="J286" s="321"/>
      <c r="K286" s="323">
        <v>2</v>
      </c>
      <c r="L286" s="322"/>
      <c r="M286" s="321"/>
      <c r="N286" s="322"/>
      <c r="O286" s="331">
        <v>0.3</v>
      </c>
      <c r="P286" s="339">
        <v>67.87</v>
      </c>
      <c r="HY286" s="594"/>
      <c r="HZ286" s="272"/>
      <c r="IA286" s="272"/>
      <c r="IB286" s="272"/>
      <c r="IC286" s="272"/>
      <c r="ID286" s="272"/>
      <c r="IG286" s="391"/>
      <c r="IH286" s="391"/>
      <c r="II286" s="272"/>
      <c r="IJ286" s="391"/>
      <c r="IK286" s="272"/>
      <c r="IL286" s="391"/>
      <c r="IM286" s="598"/>
      <c r="IO286" s="598"/>
      <c r="IQ286" s="391" t="s">
        <v>793</v>
      </c>
    </row>
    <row r="287" spans="1:251" customFormat="1" ht="15" x14ac:dyDescent="0.25">
      <c r="A287" s="326"/>
      <c r="B287" s="325"/>
      <c r="C287" s="496" t="s">
        <v>55</v>
      </c>
      <c r="D287" s="496"/>
      <c r="E287" s="496"/>
      <c r="F287" s="496"/>
      <c r="G287" s="496"/>
      <c r="H287" s="324"/>
      <c r="I287" s="321"/>
      <c r="J287" s="321"/>
      <c r="K287" s="321"/>
      <c r="L287" s="322"/>
      <c r="M287" s="321"/>
      <c r="N287" s="322"/>
      <c r="O287" s="321"/>
      <c r="P287" s="320">
        <v>4110.2299999999996</v>
      </c>
      <c r="HY287" s="594"/>
      <c r="HZ287" s="272"/>
      <c r="IA287" s="272"/>
      <c r="IB287" s="272"/>
      <c r="IC287" s="272"/>
      <c r="ID287" s="272"/>
      <c r="IG287" s="391"/>
      <c r="IH287" s="391"/>
      <c r="II287" s="272"/>
      <c r="IJ287" s="391" t="s">
        <v>55</v>
      </c>
      <c r="IK287" s="272"/>
      <c r="IL287" s="391"/>
      <c r="IM287" s="598"/>
      <c r="IO287" s="598"/>
      <c r="IQ287" s="391"/>
    </row>
    <row r="288" spans="1:251" customFormat="1" ht="15" x14ac:dyDescent="0.25">
      <c r="A288" s="326"/>
      <c r="B288" s="325" t="s">
        <v>459</v>
      </c>
      <c r="C288" s="496" t="s">
        <v>458</v>
      </c>
      <c r="D288" s="496"/>
      <c r="E288" s="496"/>
      <c r="F288" s="496"/>
      <c r="G288" s="496"/>
      <c r="H288" s="324" t="s">
        <v>51</v>
      </c>
      <c r="I288" s="323">
        <v>97</v>
      </c>
      <c r="J288" s="321"/>
      <c r="K288" s="323">
        <v>97</v>
      </c>
      <c r="L288" s="322"/>
      <c r="M288" s="321"/>
      <c r="N288" s="322"/>
      <c r="O288" s="321"/>
      <c r="P288" s="320">
        <v>3986.92</v>
      </c>
      <c r="HY288" s="594"/>
      <c r="HZ288" s="272"/>
      <c r="IA288" s="272"/>
      <c r="IB288" s="272"/>
      <c r="IC288" s="272"/>
      <c r="ID288" s="272"/>
      <c r="IG288" s="391"/>
      <c r="IH288" s="391"/>
      <c r="II288" s="272"/>
      <c r="IJ288" s="391" t="s">
        <v>458</v>
      </c>
      <c r="IK288" s="272"/>
      <c r="IL288" s="391"/>
      <c r="IM288" s="598"/>
      <c r="IO288" s="598"/>
      <c r="IQ288" s="391"/>
    </row>
    <row r="289" spans="1:251" customFormat="1" ht="15" x14ac:dyDescent="0.25">
      <c r="A289" s="326"/>
      <c r="B289" s="325" t="s">
        <v>457</v>
      </c>
      <c r="C289" s="496" t="s">
        <v>456</v>
      </c>
      <c r="D289" s="496"/>
      <c r="E289" s="496"/>
      <c r="F289" s="496"/>
      <c r="G289" s="496"/>
      <c r="H289" s="324" t="s">
        <v>51</v>
      </c>
      <c r="I289" s="323">
        <v>51</v>
      </c>
      <c r="J289" s="321"/>
      <c r="K289" s="323">
        <v>51</v>
      </c>
      <c r="L289" s="322"/>
      <c r="M289" s="321"/>
      <c r="N289" s="322"/>
      <c r="O289" s="321"/>
      <c r="P289" s="320">
        <v>2096.2199999999998</v>
      </c>
      <c r="HY289" s="594"/>
      <c r="HZ289" s="272"/>
      <c r="IA289" s="272"/>
      <c r="IB289" s="272"/>
      <c r="IC289" s="272"/>
      <c r="ID289" s="272"/>
      <c r="IG289" s="391"/>
      <c r="IH289" s="391"/>
      <c r="II289" s="272"/>
      <c r="IJ289" s="391" t="s">
        <v>456</v>
      </c>
      <c r="IK289" s="272"/>
      <c r="IL289" s="391"/>
      <c r="IM289" s="598"/>
      <c r="IO289" s="598"/>
      <c r="IQ289" s="391"/>
    </row>
    <row r="290" spans="1:251" customFormat="1" ht="15" x14ac:dyDescent="0.25">
      <c r="A290" s="314"/>
      <c r="B290" s="313"/>
      <c r="C290" s="524" t="s">
        <v>49</v>
      </c>
      <c r="D290" s="524"/>
      <c r="E290" s="524"/>
      <c r="F290" s="524"/>
      <c r="G290" s="524"/>
      <c r="H290" s="311"/>
      <c r="I290" s="309"/>
      <c r="J290" s="309"/>
      <c r="K290" s="309"/>
      <c r="L290" s="310"/>
      <c r="M290" s="309"/>
      <c r="N290" s="319">
        <v>25994.63</v>
      </c>
      <c r="O290" s="309"/>
      <c r="P290" s="308">
        <v>10397.85</v>
      </c>
      <c r="HY290" s="594"/>
      <c r="HZ290" s="272"/>
      <c r="IA290" s="272"/>
      <c r="IB290" s="272"/>
      <c r="IC290" s="272"/>
      <c r="ID290" s="272"/>
      <c r="IG290" s="391"/>
      <c r="IH290" s="391"/>
      <c r="II290" s="272"/>
      <c r="IJ290" s="391"/>
      <c r="IK290" s="272" t="s">
        <v>49</v>
      </c>
      <c r="IL290" s="391"/>
      <c r="IM290" s="598"/>
      <c r="IO290" s="598"/>
      <c r="IQ290" s="391"/>
    </row>
    <row r="291" spans="1:251" customFormat="1" ht="33.75" x14ac:dyDescent="0.25">
      <c r="A291" s="318" t="s">
        <v>645</v>
      </c>
      <c r="B291" s="312" t="s">
        <v>739</v>
      </c>
      <c r="C291" s="523" t="s">
        <v>738</v>
      </c>
      <c r="D291" s="523"/>
      <c r="E291" s="523"/>
      <c r="F291" s="523"/>
      <c r="G291" s="523"/>
      <c r="H291" s="311" t="s">
        <v>94</v>
      </c>
      <c r="I291" s="309">
        <v>0.4</v>
      </c>
      <c r="J291" s="317">
        <v>1</v>
      </c>
      <c r="K291" s="351">
        <v>0.4</v>
      </c>
      <c r="L291" s="310"/>
      <c r="M291" s="309"/>
      <c r="N291" s="336"/>
      <c r="O291" s="309"/>
      <c r="P291" s="335"/>
      <c r="HY291" s="594"/>
      <c r="HZ291" s="272" t="s">
        <v>738</v>
      </c>
      <c r="IA291" s="272" t="s">
        <v>0</v>
      </c>
      <c r="IB291" s="272" t="s">
        <v>0</v>
      </c>
      <c r="IC291" s="272" t="s">
        <v>0</v>
      </c>
      <c r="ID291" s="272" t="s">
        <v>0</v>
      </c>
      <c r="IG291" s="391"/>
      <c r="IH291" s="391"/>
      <c r="II291" s="272"/>
      <c r="IJ291" s="391"/>
      <c r="IK291" s="272"/>
      <c r="IL291" s="391"/>
      <c r="IM291" s="598"/>
      <c r="IO291" s="598"/>
      <c r="IQ291" s="391"/>
    </row>
    <row r="292" spans="1:251" customFormat="1" ht="15" x14ac:dyDescent="0.25">
      <c r="A292" s="595"/>
      <c r="B292" s="596"/>
      <c r="C292" s="588" t="s">
        <v>653</v>
      </c>
      <c r="D292" s="588"/>
      <c r="E292" s="588"/>
      <c r="F292" s="588"/>
      <c r="G292" s="588"/>
      <c r="H292" s="588"/>
      <c r="I292" s="588"/>
      <c r="J292" s="588"/>
      <c r="K292" s="588"/>
      <c r="L292" s="588"/>
      <c r="M292" s="588"/>
      <c r="N292" s="588"/>
      <c r="O292" s="588"/>
      <c r="P292" s="597"/>
      <c r="HY292" s="594"/>
      <c r="HZ292" s="272"/>
      <c r="IA292" s="272"/>
      <c r="IB292" s="272"/>
      <c r="IC292" s="272"/>
      <c r="ID292" s="272"/>
      <c r="IE292" s="257" t="s">
        <v>653</v>
      </c>
      <c r="IG292" s="391"/>
      <c r="IH292" s="391"/>
      <c r="II292" s="272"/>
      <c r="IJ292" s="391"/>
      <c r="IK292" s="272"/>
      <c r="IL292" s="391"/>
      <c r="IM292" s="598"/>
      <c r="IO292" s="598"/>
      <c r="IQ292" s="391"/>
    </row>
    <row r="293" spans="1:251" customFormat="1" ht="22.5" x14ac:dyDescent="0.25">
      <c r="A293" s="350"/>
      <c r="B293" s="290" t="s">
        <v>734</v>
      </c>
      <c r="C293" s="518" t="s">
        <v>532</v>
      </c>
      <c r="D293" s="518"/>
      <c r="E293" s="518"/>
      <c r="F293" s="518"/>
      <c r="G293" s="518"/>
      <c r="H293" s="518"/>
      <c r="I293" s="518"/>
      <c r="J293" s="518"/>
      <c r="K293" s="518"/>
      <c r="L293" s="518"/>
      <c r="M293" s="518"/>
      <c r="N293" s="518"/>
      <c r="O293" s="518"/>
      <c r="P293" s="528"/>
      <c r="HY293" s="594"/>
      <c r="HZ293" s="272"/>
      <c r="IA293" s="272"/>
      <c r="IB293" s="272"/>
      <c r="IC293" s="272"/>
      <c r="ID293" s="272"/>
      <c r="IF293" s="257" t="s">
        <v>532</v>
      </c>
      <c r="IG293" s="391"/>
      <c r="IH293" s="391"/>
      <c r="II293" s="272"/>
      <c r="IJ293" s="391"/>
      <c r="IK293" s="272"/>
      <c r="IL293" s="391"/>
      <c r="IM293" s="598"/>
      <c r="IO293" s="598"/>
      <c r="IQ293" s="391"/>
    </row>
    <row r="294" spans="1:251" customFormat="1" ht="15" x14ac:dyDescent="0.25">
      <c r="A294" s="334"/>
      <c r="B294" s="325" t="s">
        <v>7</v>
      </c>
      <c r="C294" s="496" t="s">
        <v>753</v>
      </c>
      <c r="D294" s="496"/>
      <c r="E294" s="496"/>
      <c r="F294" s="496"/>
      <c r="G294" s="496"/>
      <c r="H294" s="324" t="s">
        <v>749</v>
      </c>
      <c r="I294" s="321"/>
      <c r="J294" s="321"/>
      <c r="K294" s="340">
        <v>24.652799999999999</v>
      </c>
      <c r="L294" s="322"/>
      <c r="M294" s="321"/>
      <c r="N294" s="322"/>
      <c r="O294" s="321"/>
      <c r="P294" s="320">
        <v>13574.08</v>
      </c>
      <c r="HY294" s="594"/>
      <c r="HZ294" s="272"/>
      <c r="IA294" s="272"/>
      <c r="IB294" s="272"/>
      <c r="IC294" s="272"/>
      <c r="ID294" s="272"/>
      <c r="IG294" s="391" t="s">
        <v>753</v>
      </c>
      <c r="IH294" s="391"/>
      <c r="II294" s="272"/>
      <c r="IJ294" s="391"/>
      <c r="IK294" s="272"/>
      <c r="IL294" s="391"/>
      <c r="IM294" s="598"/>
      <c r="IO294" s="598"/>
      <c r="IQ294" s="391"/>
    </row>
    <row r="295" spans="1:251" customFormat="1" ht="15" x14ac:dyDescent="0.25">
      <c r="A295" s="333"/>
      <c r="B295" s="325" t="s">
        <v>807</v>
      </c>
      <c r="C295" s="496" t="s">
        <v>806</v>
      </c>
      <c r="D295" s="496"/>
      <c r="E295" s="496"/>
      <c r="F295" s="496"/>
      <c r="G295" s="496"/>
      <c r="H295" s="324" t="s">
        <v>749</v>
      </c>
      <c r="I295" s="332">
        <v>51.36</v>
      </c>
      <c r="J295" s="331">
        <v>1.2</v>
      </c>
      <c r="K295" s="340">
        <v>24.652799999999999</v>
      </c>
      <c r="L295" s="330"/>
      <c r="M295" s="329"/>
      <c r="N295" s="328">
        <v>550.61</v>
      </c>
      <c r="O295" s="321"/>
      <c r="P295" s="320">
        <v>13574.08</v>
      </c>
      <c r="Q295" s="327"/>
      <c r="R295" s="327"/>
      <c r="HY295" s="594"/>
      <c r="HZ295" s="272"/>
      <c r="IA295" s="272"/>
      <c r="IB295" s="272"/>
      <c r="IC295" s="272"/>
      <c r="ID295" s="272"/>
      <c r="IG295" s="391"/>
      <c r="IH295" s="391" t="s">
        <v>806</v>
      </c>
      <c r="II295" s="272"/>
      <c r="IJ295" s="391"/>
      <c r="IK295" s="272"/>
      <c r="IL295" s="391"/>
      <c r="IM295" s="598"/>
      <c r="IO295" s="598"/>
      <c r="IQ295" s="391"/>
    </row>
    <row r="296" spans="1:251" customFormat="1" ht="15" x14ac:dyDescent="0.25">
      <c r="A296" s="334"/>
      <c r="B296" s="325" t="s">
        <v>86</v>
      </c>
      <c r="C296" s="496" t="s">
        <v>85</v>
      </c>
      <c r="D296" s="496"/>
      <c r="E296" s="496"/>
      <c r="F296" s="496"/>
      <c r="G296" s="496"/>
      <c r="H296" s="324"/>
      <c r="I296" s="321"/>
      <c r="J296" s="321"/>
      <c r="K296" s="321"/>
      <c r="L296" s="322"/>
      <c r="M296" s="321"/>
      <c r="N296" s="322"/>
      <c r="O296" s="321"/>
      <c r="P296" s="339">
        <v>455.36</v>
      </c>
      <c r="HY296" s="594"/>
      <c r="HZ296" s="272"/>
      <c r="IA296" s="272"/>
      <c r="IB296" s="272"/>
      <c r="IC296" s="272"/>
      <c r="ID296" s="272"/>
      <c r="IG296" s="391" t="s">
        <v>85</v>
      </c>
      <c r="IH296" s="391"/>
      <c r="II296" s="272"/>
      <c r="IJ296" s="391"/>
      <c r="IK296" s="272"/>
      <c r="IL296" s="391"/>
      <c r="IM296" s="598"/>
      <c r="IO296" s="598"/>
      <c r="IQ296" s="391"/>
    </row>
    <row r="297" spans="1:251" customFormat="1" ht="15" x14ac:dyDescent="0.25">
      <c r="A297" s="334"/>
      <c r="B297" s="325"/>
      <c r="C297" s="496" t="s">
        <v>782</v>
      </c>
      <c r="D297" s="496"/>
      <c r="E297" s="496"/>
      <c r="F297" s="496"/>
      <c r="G297" s="496"/>
      <c r="H297" s="324" t="s">
        <v>749</v>
      </c>
      <c r="I297" s="321"/>
      <c r="J297" s="321"/>
      <c r="K297" s="345">
        <v>0.192</v>
      </c>
      <c r="L297" s="322"/>
      <c r="M297" s="321"/>
      <c r="N297" s="322"/>
      <c r="O297" s="321"/>
      <c r="P297" s="339">
        <v>126.7</v>
      </c>
      <c r="HY297" s="594"/>
      <c r="HZ297" s="272"/>
      <c r="IA297" s="272"/>
      <c r="IB297" s="272"/>
      <c r="IC297" s="272"/>
      <c r="ID297" s="272"/>
      <c r="IG297" s="391" t="s">
        <v>782</v>
      </c>
      <c r="IH297" s="391"/>
      <c r="II297" s="272"/>
      <c r="IJ297" s="391"/>
      <c r="IK297" s="272"/>
      <c r="IL297" s="391"/>
      <c r="IM297" s="598"/>
      <c r="IO297" s="598"/>
      <c r="IQ297" s="391"/>
    </row>
    <row r="298" spans="1:251" customFormat="1" ht="15" x14ac:dyDescent="0.25">
      <c r="A298" s="333"/>
      <c r="B298" s="325" t="s">
        <v>805</v>
      </c>
      <c r="C298" s="496" t="s">
        <v>804</v>
      </c>
      <c r="D298" s="496"/>
      <c r="E298" s="496"/>
      <c r="F298" s="496"/>
      <c r="G298" s="496"/>
      <c r="H298" s="324" t="s">
        <v>772</v>
      </c>
      <c r="I298" s="331">
        <v>0.2</v>
      </c>
      <c r="J298" s="331">
        <v>1.2</v>
      </c>
      <c r="K298" s="345">
        <v>9.6000000000000002E-2</v>
      </c>
      <c r="L298" s="330"/>
      <c r="M298" s="329"/>
      <c r="N298" s="328">
        <v>1631.99</v>
      </c>
      <c r="O298" s="321"/>
      <c r="P298" s="320">
        <v>156.66999999999999</v>
      </c>
      <c r="Q298" s="327"/>
      <c r="R298" s="327"/>
      <c r="HY298" s="594"/>
      <c r="HZ298" s="272"/>
      <c r="IA298" s="272"/>
      <c r="IB298" s="272"/>
      <c r="IC298" s="272"/>
      <c r="ID298" s="272"/>
      <c r="IG298" s="391"/>
      <c r="IH298" s="391" t="s">
        <v>804</v>
      </c>
      <c r="II298" s="272"/>
      <c r="IJ298" s="391"/>
      <c r="IK298" s="272"/>
      <c r="IL298" s="391"/>
      <c r="IM298" s="598"/>
      <c r="IO298" s="598"/>
      <c r="IQ298" s="391"/>
    </row>
    <row r="299" spans="1:251" customFormat="1" ht="15" x14ac:dyDescent="0.25">
      <c r="A299" s="326"/>
      <c r="B299" s="325" t="s">
        <v>775</v>
      </c>
      <c r="C299" s="496" t="s">
        <v>774</v>
      </c>
      <c r="D299" s="496"/>
      <c r="E299" s="496"/>
      <c r="F299" s="496"/>
      <c r="G299" s="496"/>
      <c r="H299" s="324" t="s">
        <v>749</v>
      </c>
      <c r="I299" s="331">
        <v>0.2</v>
      </c>
      <c r="J299" s="331">
        <v>1.2</v>
      </c>
      <c r="K299" s="345">
        <v>9.6000000000000002E-2</v>
      </c>
      <c r="L299" s="322"/>
      <c r="M299" s="321"/>
      <c r="N299" s="348">
        <v>756.56</v>
      </c>
      <c r="O299" s="321"/>
      <c r="P299" s="339">
        <v>72.63</v>
      </c>
      <c r="HY299" s="594"/>
      <c r="HZ299" s="272"/>
      <c r="IA299" s="272"/>
      <c r="IB299" s="272"/>
      <c r="IC299" s="272"/>
      <c r="ID299" s="272"/>
      <c r="IG299" s="391"/>
      <c r="IH299" s="391"/>
      <c r="II299" s="272"/>
      <c r="IJ299" s="391"/>
      <c r="IK299" s="272"/>
      <c r="IL299" s="391" t="s">
        <v>774</v>
      </c>
      <c r="IM299" s="598"/>
      <c r="IO299" s="598"/>
      <c r="IQ299" s="391"/>
    </row>
    <row r="300" spans="1:251" customFormat="1" ht="15" x14ac:dyDescent="0.25">
      <c r="A300" s="333"/>
      <c r="B300" s="325" t="s">
        <v>914</v>
      </c>
      <c r="C300" s="496" t="s">
        <v>913</v>
      </c>
      <c r="D300" s="496"/>
      <c r="E300" s="496"/>
      <c r="F300" s="496"/>
      <c r="G300" s="496"/>
      <c r="H300" s="324" t="s">
        <v>772</v>
      </c>
      <c r="I300" s="332">
        <v>11.76</v>
      </c>
      <c r="J300" s="331">
        <v>1.2</v>
      </c>
      <c r="K300" s="340">
        <v>5.6448</v>
      </c>
      <c r="L300" s="330"/>
      <c r="M300" s="329"/>
      <c r="N300" s="328">
        <v>2.5499999999999998</v>
      </c>
      <c r="O300" s="321"/>
      <c r="P300" s="320">
        <v>14.39</v>
      </c>
      <c r="Q300" s="327"/>
      <c r="R300" s="327"/>
      <c r="HY300" s="594"/>
      <c r="HZ300" s="272"/>
      <c r="IA300" s="272"/>
      <c r="IB300" s="272"/>
      <c r="IC300" s="272"/>
      <c r="ID300" s="272"/>
      <c r="IG300" s="391"/>
      <c r="IH300" s="391" t="s">
        <v>913</v>
      </c>
      <c r="II300" s="272"/>
      <c r="IJ300" s="391"/>
      <c r="IK300" s="272"/>
      <c r="IL300" s="391"/>
      <c r="IM300" s="598"/>
      <c r="IO300" s="598"/>
      <c r="IQ300" s="391"/>
    </row>
    <row r="301" spans="1:251" customFormat="1" ht="15" x14ac:dyDescent="0.25">
      <c r="A301" s="333"/>
      <c r="B301" s="325" t="s">
        <v>912</v>
      </c>
      <c r="C301" s="496" t="s">
        <v>911</v>
      </c>
      <c r="D301" s="496"/>
      <c r="E301" s="496"/>
      <c r="F301" s="496"/>
      <c r="G301" s="496"/>
      <c r="H301" s="324" t="s">
        <v>772</v>
      </c>
      <c r="I301" s="332">
        <v>11.76</v>
      </c>
      <c r="J301" s="331">
        <v>1.2</v>
      </c>
      <c r="K301" s="340">
        <v>5.6448</v>
      </c>
      <c r="L301" s="347">
        <v>23.43</v>
      </c>
      <c r="M301" s="346">
        <v>1.48</v>
      </c>
      <c r="N301" s="328">
        <v>34.68</v>
      </c>
      <c r="O301" s="321"/>
      <c r="P301" s="320">
        <v>195.76</v>
      </c>
      <c r="Q301" s="327"/>
      <c r="R301" s="327"/>
      <c r="HY301" s="594"/>
      <c r="HZ301" s="272"/>
      <c r="IA301" s="272"/>
      <c r="IB301" s="272"/>
      <c r="IC301" s="272"/>
      <c r="ID301" s="272"/>
      <c r="IG301" s="391"/>
      <c r="IH301" s="391" t="s">
        <v>911</v>
      </c>
      <c r="II301" s="272"/>
      <c r="IJ301" s="391"/>
      <c r="IK301" s="272"/>
      <c r="IL301" s="391"/>
      <c r="IM301" s="598"/>
      <c r="IO301" s="598"/>
      <c r="IQ301" s="391"/>
    </row>
    <row r="302" spans="1:251" customFormat="1" ht="15" x14ac:dyDescent="0.25">
      <c r="A302" s="333"/>
      <c r="B302" s="325" t="s">
        <v>836</v>
      </c>
      <c r="C302" s="496" t="s">
        <v>835</v>
      </c>
      <c r="D302" s="496"/>
      <c r="E302" s="496"/>
      <c r="F302" s="496"/>
      <c r="G302" s="496"/>
      <c r="H302" s="324" t="s">
        <v>772</v>
      </c>
      <c r="I302" s="331">
        <v>0.2</v>
      </c>
      <c r="J302" s="331">
        <v>1.2</v>
      </c>
      <c r="K302" s="345">
        <v>9.6000000000000002E-2</v>
      </c>
      <c r="L302" s="330"/>
      <c r="M302" s="329"/>
      <c r="N302" s="328">
        <v>922.27</v>
      </c>
      <c r="O302" s="321"/>
      <c r="P302" s="320">
        <v>88.54</v>
      </c>
      <c r="Q302" s="327"/>
      <c r="R302" s="327"/>
      <c r="HY302" s="594"/>
      <c r="HZ302" s="272"/>
      <c r="IA302" s="272"/>
      <c r="IB302" s="272"/>
      <c r="IC302" s="272"/>
      <c r="ID302" s="272"/>
      <c r="IG302" s="391"/>
      <c r="IH302" s="391" t="s">
        <v>835</v>
      </c>
      <c r="II302" s="272"/>
      <c r="IJ302" s="391"/>
      <c r="IK302" s="272"/>
      <c r="IL302" s="391"/>
      <c r="IM302" s="598"/>
      <c r="IO302" s="598"/>
      <c r="IQ302" s="391"/>
    </row>
    <row r="303" spans="1:251" customFormat="1" ht="15" x14ac:dyDescent="0.25">
      <c r="A303" s="326"/>
      <c r="B303" s="325" t="s">
        <v>788</v>
      </c>
      <c r="C303" s="496" t="s">
        <v>787</v>
      </c>
      <c r="D303" s="496"/>
      <c r="E303" s="496"/>
      <c r="F303" s="496"/>
      <c r="G303" s="496"/>
      <c r="H303" s="324" t="s">
        <v>749</v>
      </c>
      <c r="I303" s="331">
        <v>0.2</v>
      </c>
      <c r="J303" s="331">
        <v>1.2</v>
      </c>
      <c r="K303" s="345">
        <v>9.6000000000000002E-2</v>
      </c>
      <c r="L303" s="322"/>
      <c r="M303" s="321"/>
      <c r="N303" s="348">
        <v>563.22</v>
      </c>
      <c r="O303" s="321"/>
      <c r="P303" s="339">
        <v>54.07</v>
      </c>
      <c r="HY303" s="594"/>
      <c r="HZ303" s="272"/>
      <c r="IA303" s="272"/>
      <c r="IB303" s="272"/>
      <c r="IC303" s="272"/>
      <c r="ID303" s="272"/>
      <c r="IG303" s="391"/>
      <c r="IH303" s="391"/>
      <c r="II303" s="272"/>
      <c r="IJ303" s="391"/>
      <c r="IK303" s="272"/>
      <c r="IL303" s="391" t="s">
        <v>787</v>
      </c>
      <c r="IM303" s="598"/>
      <c r="IO303" s="598"/>
      <c r="IQ303" s="391"/>
    </row>
    <row r="304" spans="1:251" customFormat="1" ht="15" x14ac:dyDescent="0.25">
      <c r="A304" s="334"/>
      <c r="B304" s="325" t="s">
        <v>80</v>
      </c>
      <c r="C304" s="496" t="s">
        <v>91</v>
      </c>
      <c r="D304" s="496"/>
      <c r="E304" s="496"/>
      <c r="F304" s="496"/>
      <c r="G304" s="496"/>
      <c r="H304" s="324"/>
      <c r="I304" s="321"/>
      <c r="J304" s="321"/>
      <c r="K304" s="321"/>
      <c r="L304" s="322"/>
      <c r="M304" s="321"/>
      <c r="N304" s="322"/>
      <c r="O304" s="321"/>
      <c r="P304" s="339">
        <v>221.44</v>
      </c>
      <c r="HY304" s="594"/>
      <c r="HZ304" s="272"/>
      <c r="IA304" s="272"/>
      <c r="IB304" s="272"/>
      <c r="IC304" s="272"/>
      <c r="ID304" s="272"/>
      <c r="IG304" s="391" t="s">
        <v>91</v>
      </c>
      <c r="IH304" s="391"/>
      <c r="II304" s="272"/>
      <c r="IJ304" s="391"/>
      <c r="IK304" s="272"/>
      <c r="IL304" s="391"/>
      <c r="IM304" s="598"/>
      <c r="IO304" s="598"/>
      <c r="IQ304" s="391"/>
    </row>
    <row r="305" spans="1:251" customFormat="1" ht="22.5" x14ac:dyDescent="0.25">
      <c r="A305" s="333"/>
      <c r="B305" s="325" t="s">
        <v>895</v>
      </c>
      <c r="C305" s="496" t="s">
        <v>893</v>
      </c>
      <c r="D305" s="496"/>
      <c r="E305" s="496"/>
      <c r="F305" s="496"/>
      <c r="G305" s="496"/>
      <c r="H305" s="324" t="s">
        <v>894</v>
      </c>
      <c r="I305" s="345">
        <v>0.245</v>
      </c>
      <c r="J305" s="321"/>
      <c r="K305" s="345">
        <v>9.8000000000000004E-2</v>
      </c>
      <c r="L305" s="347">
        <v>37.71</v>
      </c>
      <c r="M305" s="346">
        <v>1.58</v>
      </c>
      <c r="N305" s="328">
        <v>59.58</v>
      </c>
      <c r="O305" s="321"/>
      <c r="P305" s="320">
        <v>5.84</v>
      </c>
      <c r="Q305" s="327"/>
      <c r="R305" s="327"/>
      <c r="HY305" s="594"/>
      <c r="HZ305" s="272"/>
      <c r="IA305" s="272"/>
      <c r="IB305" s="272"/>
      <c r="IC305" s="272"/>
      <c r="ID305" s="272"/>
      <c r="IG305" s="391"/>
      <c r="IH305" s="391" t="s">
        <v>893</v>
      </c>
      <c r="II305" s="272"/>
      <c r="IJ305" s="391"/>
      <c r="IK305" s="272"/>
      <c r="IL305" s="391"/>
      <c r="IM305" s="598"/>
      <c r="IO305" s="598"/>
      <c r="IQ305" s="391"/>
    </row>
    <row r="306" spans="1:251" customFormat="1" ht="22.5" x14ac:dyDescent="0.25">
      <c r="A306" s="333"/>
      <c r="B306" s="325" t="s">
        <v>910</v>
      </c>
      <c r="C306" s="496" t="s">
        <v>909</v>
      </c>
      <c r="D306" s="496"/>
      <c r="E306" s="496"/>
      <c r="F306" s="496"/>
      <c r="G306" s="496"/>
      <c r="H306" s="324" t="s">
        <v>455</v>
      </c>
      <c r="I306" s="349">
        <v>6.2E-4</v>
      </c>
      <c r="J306" s="321"/>
      <c r="K306" s="358">
        <v>2.4800000000000001E-4</v>
      </c>
      <c r="L306" s="344">
        <v>99190.96</v>
      </c>
      <c r="M306" s="346">
        <v>1.25</v>
      </c>
      <c r="N306" s="328">
        <v>123988.7</v>
      </c>
      <c r="O306" s="321"/>
      <c r="P306" s="320">
        <v>30.75</v>
      </c>
      <c r="Q306" s="327"/>
      <c r="R306" s="327"/>
      <c r="HY306" s="594"/>
      <c r="HZ306" s="272"/>
      <c r="IA306" s="272"/>
      <c r="IB306" s="272"/>
      <c r="IC306" s="272"/>
      <c r="ID306" s="272"/>
      <c r="IG306" s="391"/>
      <c r="IH306" s="391" t="s">
        <v>909</v>
      </c>
      <c r="II306" s="272"/>
      <c r="IJ306" s="391"/>
      <c r="IK306" s="272"/>
      <c r="IL306" s="391"/>
      <c r="IM306" s="598"/>
      <c r="IO306" s="598"/>
      <c r="IQ306" s="391"/>
    </row>
    <row r="307" spans="1:251" customFormat="1" ht="15" x14ac:dyDescent="0.25">
      <c r="A307" s="333"/>
      <c r="B307" s="325" t="s">
        <v>908</v>
      </c>
      <c r="C307" s="496" t="s">
        <v>907</v>
      </c>
      <c r="D307" s="496"/>
      <c r="E307" s="496"/>
      <c r="F307" s="496"/>
      <c r="G307" s="496"/>
      <c r="H307" s="324" t="s">
        <v>479</v>
      </c>
      <c r="I307" s="332">
        <v>0.25</v>
      </c>
      <c r="J307" s="321"/>
      <c r="K307" s="331">
        <v>0.1</v>
      </c>
      <c r="L307" s="347">
        <v>931.11</v>
      </c>
      <c r="M307" s="346">
        <v>1.64</v>
      </c>
      <c r="N307" s="328">
        <v>1527.02</v>
      </c>
      <c r="O307" s="321"/>
      <c r="P307" s="320">
        <v>152.69999999999999</v>
      </c>
      <c r="Q307" s="327"/>
      <c r="R307" s="327"/>
      <c r="HY307" s="594"/>
      <c r="HZ307" s="272"/>
      <c r="IA307" s="272"/>
      <c r="IB307" s="272"/>
      <c r="IC307" s="272"/>
      <c r="ID307" s="272"/>
      <c r="IG307" s="391"/>
      <c r="IH307" s="391" t="s">
        <v>907</v>
      </c>
      <c r="II307" s="272"/>
      <c r="IJ307" s="391"/>
      <c r="IK307" s="272"/>
      <c r="IL307" s="391"/>
      <c r="IM307" s="598"/>
      <c r="IO307" s="598"/>
      <c r="IQ307" s="391"/>
    </row>
    <row r="308" spans="1:251" customFormat="1" ht="15" x14ac:dyDescent="0.25">
      <c r="A308" s="333"/>
      <c r="B308" s="325" t="s">
        <v>906</v>
      </c>
      <c r="C308" s="496" t="s">
        <v>905</v>
      </c>
      <c r="D308" s="496"/>
      <c r="E308" s="496"/>
      <c r="F308" s="496"/>
      <c r="G308" s="496"/>
      <c r="H308" s="324" t="s">
        <v>455</v>
      </c>
      <c r="I308" s="349">
        <v>7.2000000000000005E-4</v>
      </c>
      <c r="J308" s="321"/>
      <c r="K308" s="358">
        <v>2.8800000000000001E-4</v>
      </c>
      <c r="L308" s="344">
        <v>82698.14</v>
      </c>
      <c r="M308" s="346">
        <v>1.35</v>
      </c>
      <c r="N308" s="328">
        <v>111642.49</v>
      </c>
      <c r="O308" s="321"/>
      <c r="P308" s="320">
        <v>32.15</v>
      </c>
      <c r="Q308" s="327"/>
      <c r="R308" s="327"/>
      <c r="HY308" s="594"/>
      <c r="HZ308" s="272"/>
      <c r="IA308" s="272"/>
      <c r="IB308" s="272"/>
      <c r="IC308" s="272"/>
      <c r="ID308" s="272"/>
      <c r="IG308" s="391"/>
      <c r="IH308" s="391" t="s">
        <v>905</v>
      </c>
      <c r="II308" s="272"/>
      <c r="IJ308" s="391"/>
      <c r="IK308" s="272"/>
      <c r="IL308" s="391"/>
      <c r="IM308" s="598"/>
      <c r="IO308" s="598"/>
      <c r="IQ308" s="391"/>
    </row>
    <row r="309" spans="1:251" customFormat="1" ht="15" x14ac:dyDescent="0.25">
      <c r="A309" s="291"/>
      <c r="B309" s="290"/>
      <c r="C309" s="524" t="s">
        <v>56</v>
      </c>
      <c r="D309" s="524"/>
      <c r="E309" s="524"/>
      <c r="F309" s="524"/>
      <c r="G309" s="524"/>
      <c r="H309" s="311"/>
      <c r="I309" s="309"/>
      <c r="J309" s="309"/>
      <c r="K309" s="309"/>
      <c r="L309" s="310"/>
      <c r="M309" s="309"/>
      <c r="N309" s="319"/>
      <c r="O309" s="309"/>
      <c r="P309" s="308">
        <v>14377.58</v>
      </c>
      <c r="Q309" s="327"/>
      <c r="R309" s="327"/>
      <c r="HY309" s="594"/>
      <c r="HZ309" s="272"/>
      <c r="IA309" s="272"/>
      <c r="IB309" s="272"/>
      <c r="IC309" s="272"/>
      <c r="ID309" s="272"/>
      <c r="IG309" s="391"/>
      <c r="IH309" s="391"/>
      <c r="II309" s="272" t="s">
        <v>56</v>
      </c>
      <c r="IJ309" s="391"/>
      <c r="IK309" s="272"/>
      <c r="IL309" s="391"/>
      <c r="IM309" s="598"/>
      <c r="IO309" s="598"/>
      <c r="IQ309" s="391"/>
    </row>
    <row r="310" spans="1:251" customFormat="1" ht="15" x14ac:dyDescent="0.25">
      <c r="A310" s="326" t="s">
        <v>904</v>
      </c>
      <c r="B310" s="325" t="s">
        <v>794</v>
      </c>
      <c r="C310" s="496" t="s">
        <v>793</v>
      </c>
      <c r="D310" s="496"/>
      <c r="E310" s="496"/>
      <c r="F310" s="496"/>
      <c r="G310" s="496"/>
      <c r="H310" s="324" t="s">
        <v>51</v>
      </c>
      <c r="I310" s="323">
        <v>2</v>
      </c>
      <c r="J310" s="321"/>
      <c r="K310" s="323">
        <v>2</v>
      </c>
      <c r="L310" s="322"/>
      <c r="M310" s="321"/>
      <c r="N310" s="322"/>
      <c r="O310" s="321"/>
      <c r="P310" s="339">
        <v>226.23</v>
      </c>
      <c r="HY310" s="594"/>
      <c r="HZ310" s="272"/>
      <c r="IA310" s="272"/>
      <c r="IB310" s="272"/>
      <c r="IC310" s="272"/>
      <c r="ID310" s="272"/>
      <c r="IG310" s="391"/>
      <c r="IH310" s="391"/>
      <c r="II310" s="272"/>
      <c r="IJ310" s="391"/>
      <c r="IK310" s="272"/>
      <c r="IL310" s="391"/>
      <c r="IM310" s="598"/>
      <c r="IO310" s="598"/>
      <c r="IQ310" s="391" t="s">
        <v>793</v>
      </c>
    </row>
    <row r="311" spans="1:251" customFormat="1" ht="15" x14ac:dyDescent="0.25">
      <c r="A311" s="326"/>
      <c r="B311" s="325"/>
      <c r="C311" s="496" t="s">
        <v>55</v>
      </c>
      <c r="D311" s="496"/>
      <c r="E311" s="496"/>
      <c r="F311" s="496"/>
      <c r="G311" s="496"/>
      <c r="H311" s="324"/>
      <c r="I311" s="321"/>
      <c r="J311" s="321"/>
      <c r="K311" s="321"/>
      <c r="L311" s="322"/>
      <c r="M311" s="321"/>
      <c r="N311" s="322"/>
      <c r="O311" s="321"/>
      <c r="P311" s="320">
        <v>13700.78</v>
      </c>
      <c r="HY311" s="594"/>
      <c r="HZ311" s="272"/>
      <c r="IA311" s="272"/>
      <c r="IB311" s="272"/>
      <c r="IC311" s="272"/>
      <c r="ID311" s="272"/>
      <c r="IG311" s="391"/>
      <c r="IH311" s="391"/>
      <c r="II311" s="272"/>
      <c r="IJ311" s="391" t="s">
        <v>55</v>
      </c>
      <c r="IK311" s="272"/>
      <c r="IL311" s="391"/>
      <c r="IM311" s="598"/>
      <c r="IO311" s="598"/>
      <c r="IQ311" s="391"/>
    </row>
    <row r="312" spans="1:251" customFormat="1" ht="15" x14ac:dyDescent="0.25">
      <c r="A312" s="326"/>
      <c r="B312" s="325" t="s">
        <v>459</v>
      </c>
      <c r="C312" s="496" t="s">
        <v>458</v>
      </c>
      <c r="D312" s="496"/>
      <c r="E312" s="496"/>
      <c r="F312" s="496"/>
      <c r="G312" s="496"/>
      <c r="H312" s="324" t="s">
        <v>51</v>
      </c>
      <c r="I312" s="323">
        <v>97</v>
      </c>
      <c r="J312" s="321"/>
      <c r="K312" s="323">
        <v>97</v>
      </c>
      <c r="L312" s="322"/>
      <c r="M312" s="321"/>
      <c r="N312" s="322"/>
      <c r="O312" s="321"/>
      <c r="P312" s="320">
        <v>13289.76</v>
      </c>
      <c r="HY312" s="594"/>
      <c r="HZ312" s="272"/>
      <c r="IA312" s="272"/>
      <c r="IB312" s="272"/>
      <c r="IC312" s="272"/>
      <c r="ID312" s="272"/>
      <c r="IG312" s="391"/>
      <c r="IH312" s="391"/>
      <c r="II312" s="272"/>
      <c r="IJ312" s="391" t="s">
        <v>458</v>
      </c>
      <c r="IK312" s="272"/>
      <c r="IL312" s="391"/>
      <c r="IM312" s="598"/>
      <c r="IO312" s="598"/>
      <c r="IQ312" s="391"/>
    </row>
    <row r="313" spans="1:251" customFormat="1" ht="15" x14ac:dyDescent="0.25">
      <c r="A313" s="326"/>
      <c r="B313" s="325" t="s">
        <v>457</v>
      </c>
      <c r="C313" s="496" t="s">
        <v>456</v>
      </c>
      <c r="D313" s="496"/>
      <c r="E313" s="496"/>
      <c r="F313" s="496"/>
      <c r="G313" s="496"/>
      <c r="H313" s="324" t="s">
        <v>51</v>
      </c>
      <c r="I313" s="323">
        <v>51</v>
      </c>
      <c r="J313" s="321"/>
      <c r="K313" s="323">
        <v>51</v>
      </c>
      <c r="L313" s="322"/>
      <c r="M313" s="321"/>
      <c r="N313" s="322"/>
      <c r="O313" s="321"/>
      <c r="P313" s="320">
        <v>6987.4</v>
      </c>
      <c r="HY313" s="594"/>
      <c r="HZ313" s="272"/>
      <c r="IA313" s="272"/>
      <c r="IB313" s="272"/>
      <c r="IC313" s="272"/>
      <c r="ID313" s="272"/>
      <c r="IG313" s="391"/>
      <c r="IH313" s="391"/>
      <c r="II313" s="272"/>
      <c r="IJ313" s="391" t="s">
        <v>456</v>
      </c>
      <c r="IK313" s="272"/>
      <c r="IL313" s="391"/>
      <c r="IM313" s="598"/>
      <c r="IO313" s="598"/>
      <c r="IQ313" s="391"/>
    </row>
    <row r="314" spans="1:251" customFormat="1" ht="15" x14ac:dyDescent="0.25">
      <c r="A314" s="314"/>
      <c r="B314" s="313"/>
      <c r="C314" s="524" t="s">
        <v>49</v>
      </c>
      <c r="D314" s="524"/>
      <c r="E314" s="524"/>
      <c r="F314" s="524"/>
      <c r="G314" s="524"/>
      <c r="H314" s="311"/>
      <c r="I314" s="309"/>
      <c r="J314" s="309"/>
      <c r="K314" s="309"/>
      <c r="L314" s="310"/>
      <c r="M314" s="309"/>
      <c r="N314" s="319">
        <v>87202.43</v>
      </c>
      <c r="O314" s="309"/>
      <c r="P314" s="308">
        <v>34880.97</v>
      </c>
      <c r="HY314" s="594"/>
      <c r="HZ314" s="272"/>
      <c r="IA314" s="272"/>
      <c r="IB314" s="272"/>
      <c r="IC314" s="272"/>
      <c r="ID314" s="272"/>
      <c r="IG314" s="391"/>
      <c r="IH314" s="391"/>
      <c r="II314" s="272"/>
      <c r="IJ314" s="391"/>
      <c r="IK314" s="272" t="s">
        <v>49</v>
      </c>
      <c r="IL314" s="391"/>
      <c r="IM314" s="598"/>
      <c r="IO314" s="598"/>
      <c r="IQ314" s="391"/>
    </row>
    <row r="315" spans="1:251" customFormat="1" ht="56.25" x14ac:dyDescent="0.25">
      <c r="A315" s="318" t="s">
        <v>644</v>
      </c>
      <c r="B315" s="312" t="s">
        <v>988</v>
      </c>
      <c r="C315" s="523" t="s">
        <v>452</v>
      </c>
      <c r="D315" s="523"/>
      <c r="E315" s="523"/>
      <c r="F315" s="523"/>
      <c r="G315" s="523"/>
      <c r="H315" s="311" t="s">
        <v>74</v>
      </c>
      <c r="I315" s="309">
        <v>0.09</v>
      </c>
      <c r="J315" s="317">
        <v>1</v>
      </c>
      <c r="K315" s="341">
        <v>0.09</v>
      </c>
      <c r="L315" s="319">
        <v>2940.8</v>
      </c>
      <c r="M315" s="341">
        <v>1.34</v>
      </c>
      <c r="N315" s="352">
        <v>3940.67</v>
      </c>
      <c r="O315" s="309"/>
      <c r="P315" s="337">
        <v>354.66</v>
      </c>
      <c r="HY315" s="594"/>
      <c r="HZ315" s="272" t="s">
        <v>452</v>
      </c>
      <c r="IA315" s="272" t="s">
        <v>0</v>
      </c>
      <c r="IB315" s="272" t="s">
        <v>0</v>
      </c>
      <c r="IC315" s="272" t="s">
        <v>0</v>
      </c>
      <c r="ID315" s="272" t="s">
        <v>0</v>
      </c>
      <c r="IG315" s="391"/>
      <c r="IH315" s="391"/>
      <c r="II315" s="272"/>
      <c r="IJ315" s="391"/>
      <c r="IK315" s="272"/>
      <c r="IL315" s="391"/>
      <c r="IM315" s="598"/>
      <c r="IO315" s="598"/>
      <c r="IQ315" s="391"/>
    </row>
    <row r="316" spans="1:251" customFormat="1" ht="15" x14ac:dyDescent="0.25">
      <c r="A316" s="595"/>
      <c r="B316" s="596"/>
      <c r="C316" s="588" t="s">
        <v>651</v>
      </c>
      <c r="D316" s="588"/>
      <c r="E316" s="588"/>
      <c r="F316" s="588"/>
      <c r="G316" s="588"/>
      <c r="H316" s="588"/>
      <c r="I316" s="588"/>
      <c r="J316" s="588"/>
      <c r="K316" s="588"/>
      <c r="L316" s="588"/>
      <c r="M316" s="588"/>
      <c r="N316" s="588"/>
      <c r="O316" s="588"/>
      <c r="P316" s="597"/>
      <c r="HY316" s="594"/>
      <c r="HZ316" s="272"/>
      <c r="IA316" s="272"/>
      <c r="IB316" s="272"/>
      <c r="IC316" s="272"/>
      <c r="ID316" s="272"/>
      <c r="IE316" s="257" t="s">
        <v>651</v>
      </c>
      <c r="IG316" s="391"/>
      <c r="IH316" s="391"/>
      <c r="II316" s="272"/>
      <c r="IJ316" s="391"/>
      <c r="IK316" s="272"/>
      <c r="IL316" s="391"/>
      <c r="IM316" s="598"/>
      <c r="IO316" s="598"/>
      <c r="IQ316" s="391"/>
    </row>
    <row r="317" spans="1:251" customFormat="1" ht="15" x14ac:dyDescent="0.25">
      <c r="A317" s="314"/>
      <c r="B317" s="313"/>
      <c r="C317" s="524" t="s">
        <v>49</v>
      </c>
      <c r="D317" s="524"/>
      <c r="E317" s="524"/>
      <c r="F317" s="524"/>
      <c r="G317" s="524"/>
      <c r="H317" s="311"/>
      <c r="I317" s="309"/>
      <c r="J317" s="309"/>
      <c r="K317" s="309"/>
      <c r="L317" s="310"/>
      <c r="M317" s="309"/>
      <c r="N317" s="310"/>
      <c r="O317" s="309"/>
      <c r="P317" s="337">
        <v>354.66</v>
      </c>
      <c r="HY317" s="594"/>
      <c r="HZ317" s="272"/>
      <c r="IA317" s="272"/>
      <c r="IB317" s="272"/>
      <c r="IC317" s="272"/>
      <c r="ID317" s="272"/>
      <c r="IG317" s="391"/>
      <c r="IH317" s="391"/>
      <c r="II317" s="272"/>
      <c r="IJ317" s="391"/>
      <c r="IK317" s="272" t="s">
        <v>49</v>
      </c>
      <c r="IL317" s="391"/>
      <c r="IM317" s="598"/>
      <c r="IO317" s="598"/>
      <c r="IQ317" s="391"/>
    </row>
    <row r="318" spans="1:251" customFormat="1" ht="56.25" x14ac:dyDescent="0.25">
      <c r="A318" s="318" t="s">
        <v>642</v>
      </c>
      <c r="B318" s="312" t="s">
        <v>989</v>
      </c>
      <c r="C318" s="523" t="s">
        <v>448</v>
      </c>
      <c r="D318" s="523"/>
      <c r="E318" s="523"/>
      <c r="F318" s="523"/>
      <c r="G318" s="523"/>
      <c r="H318" s="311" t="s">
        <v>449</v>
      </c>
      <c r="I318" s="309">
        <v>0.04</v>
      </c>
      <c r="J318" s="317">
        <v>1</v>
      </c>
      <c r="K318" s="341">
        <v>0.04</v>
      </c>
      <c r="L318" s="319">
        <v>1926.82</v>
      </c>
      <c r="M318" s="341">
        <v>1.19</v>
      </c>
      <c r="N318" s="352">
        <v>2292.92</v>
      </c>
      <c r="O318" s="309"/>
      <c r="P318" s="337">
        <v>91.72</v>
      </c>
      <c r="HY318" s="594"/>
      <c r="HZ318" s="272" t="s">
        <v>448</v>
      </c>
      <c r="IA318" s="272" t="s">
        <v>0</v>
      </c>
      <c r="IB318" s="272" t="s">
        <v>0</v>
      </c>
      <c r="IC318" s="272" t="s">
        <v>0</v>
      </c>
      <c r="ID318" s="272" t="s">
        <v>0</v>
      </c>
      <c r="IG318" s="391"/>
      <c r="IH318" s="391"/>
      <c r="II318" s="272"/>
      <c r="IJ318" s="391"/>
      <c r="IK318" s="272"/>
      <c r="IL318" s="391"/>
      <c r="IM318" s="598"/>
      <c r="IO318" s="598"/>
      <c r="IQ318" s="391"/>
    </row>
    <row r="319" spans="1:251" customFormat="1" ht="15" x14ac:dyDescent="0.25">
      <c r="A319" s="595"/>
      <c r="B319" s="596"/>
      <c r="C319" s="588" t="s">
        <v>649</v>
      </c>
      <c r="D319" s="588"/>
      <c r="E319" s="588"/>
      <c r="F319" s="588"/>
      <c r="G319" s="588"/>
      <c r="H319" s="588"/>
      <c r="I319" s="588"/>
      <c r="J319" s="588"/>
      <c r="K319" s="588"/>
      <c r="L319" s="588"/>
      <c r="M319" s="588"/>
      <c r="N319" s="588"/>
      <c r="O319" s="588"/>
      <c r="P319" s="597"/>
      <c r="HY319" s="594"/>
      <c r="HZ319" s="272"/>
      <c r="IA319" s="272"/>
      <c r="IB319" s="272"/>
      <c r="IC319" s="272"/>
      <c r="ID319" s="272"/>
      <c r="IE319" s="257" t="s">
        <v>649</v>
      </c>
      <c r="IG319" s="391"/>
      <c r="IH319" s="391"/>
      <c r="II319" s="272"/>
      <c r="IJ319" s="391"/>
      <c r="IK319" s="272"/>
      <c r="IL319" s="391"/>
      <c r="IM319" s="598"/>
      <c r="IO319" s="598"/>
      <c r="IQ319" s="391"/>
    </row>
    <row r="320" spans="1:251" customFormat="1" ht="15" x14ac:dyDescent="0.25">
      <c r="A320" s="314"/>
      <c r="B320" s="313"/>
      <c r="C320" s="524" t="s">
        <v>49</v>
      </c>
      <c r="D320" s="524"/>
      <c r="E320" s="524"/>
      <c r="F320" s="524"/>
      <c r="G320" s="524"/>
      <c r="H320" s="311"/>
      <c r="I320" s="309"/>
      <c r="J320" s="309"/>
      <c r="K320" s="309"/>
      <c r="L320" s="310"/>
      <c r="M320" s="309"/>
      <c r="N320" s="310"/>
      <c r="O320" s="309"/>
      <c r="P320" s="337">
        <v>91.72</v>
      </c>
      <c r="HY320" s="594"/>
      <c r="HZ320" s="272"/>
      <c r="IA320" s="272"/>
      <c r="IB320" s="272"/>
      <c r="IC320" s="272"/>
      <c r="ID320" s="272"/>
      <c r="IG320" s="391"/>
      <c r="IH320" s="391"/>
      <c r="II320" s="272"/>
      <c r="IJ320" s="391"/>
      <c r="IK320" s="272" t="s">
        <v>49</v>
      </c>
      <c r="IL320" s="391"/>
      <c r="IM320" s="598"/>
      <c r="IO320" s="598"/>
      <c r="IQ320" s="391"/>
    </row>
    <row r="321" spans="1:251" customFormat="1" ht="56.25" x14ac:dyDescent="0.25">
      <c r="A321" s="318" t="s">
        <v>629</v>
      </c>
      <c r="B321" s="312" t="s">
        <v>990</v>
      </c>
      <c r="C321" s="523" t="s">
        <v>647</v>
      </c>
      <c r="D321" s="523"/>
      <c r="E321" s="523"/>
      <c r="F321" s="523"/>
      <c r="G321" s="523"/>
      <c r="H321" s="311" t="s">
        <v>523</v>
      </c>
      <c r="I321" s="309">
        <v>0.1512</v>
      </c>
      <c r="J321" s="317">
        <v>1</v>
      </c>
      <c r="K321" s="356">
        <v>0.1512</v>
      </c>
      <c r="L321" s="319">
        <v>3883823.09</v>
      </c>
      <c r="M321" s="341">
        <v>1.24</v>
      </c>
      <c r="N321" s="352">
        <v>4815940.63</v>
      </c>
      <c r="O321" s="309"/>
      <c r="P321" s="308">
        <v>728170.22</v>
      </c>
      <c r="HY321" s="594"/>
      <c r="HZ321" s="272" t="s">
        <v>647</v>
      </c>
      <c r="IA321" s="272" t="s">
        <v>0</v>
      </c>
      <c r="IB321" s="272" t="s">
        <v>0</v>
      </c>
      <c r="IC321" s="272" t="s">
        <v>0</v>
      </c>
      <c r="ID321" s="272" t="s">
        <v>0</v>
      </c>
      <c r="IG321" s="391"/>
      <c r="IH321" s="391"/>
      <c r="II321" s="272"/>
      <c r="IJ321" s="391"/>
      <c r="IK321" s="272"/>
      <c r="IL321" s="391"/>
      <c r="IM321" s="598"/>
      <c r="IO321" s="598"/>
      <c r="IQ321" s="391"/>
    </row>
    <row r="322" spans="1:251" customFormat="1" ht="15" x14ac:dyDescent="0.25">
      <c r="A322" s="595"/>
      <c r="B322" s="596"/>
      <c r="C322" s="588" t="s">
        <v>646</v>
      </c>
      <c r="D322" s="588"/>
      <c r="E322" s="588"/>
      <c r="F322" s="588"/>
      <c r="G322" s="588"/>
      <c r="H322" s="588"/>
      <c r="I322" s="588"/>
      <c r="J322" s="588"/>
      <c r="K322" s="588"/>
      <c r="L322" s="588"/>
      <c r="M322" s="588"/>
      <c r="N322" s="588"/>
      <c r="O322" s="588"/>
      <c r="P322" s="597"/>
      <c r="HY322" s="594"/>
      <c r="HZ322" s="272"/>
      <c r="IA322" s="272"/>
      <c r="IB322" s="272"/>
      <c r="IC322" s="272"/>
      <c r="ID322" s="272"/>
      <c r="IE322" s="257" t="s">
        <v>646</v>
      </c>
      <c r="IG322" s="391"/>
      <c r="IH322" s="391"/>
      <c r="II322" s="272"/>
      <c r="IJ322" s="391"/>
      <c r="IK322" s="272"/>
      <c r="IL322" s="391"/>
      <c r="IM322" s="598"/>
      <c r="IO322" s="598"/>
      <c r="IQ322" s="391"/>
    </row>
    <row r="323" spans="1:251" customFormat="1" ht="15" x14ac:dyDescent="0.25">
      <c r="A323" s="314"/>
      <c r="B323" s="313"/>
      <c r="C323" s="524" t="s">
        <v>49</v>
      </c>
      <c r="D323" s="524"/>
      <c r="E323" s="524"/>
      <c r="F323" s="524"/>
      <c r="G323" s="524"/>
      <c r="H323" s="311"/>
      <c r="I323" s="309"/>
      <c r="J323" s="309"/>
      <c r="K323" s="309"/>
      <c r="L323" s="310"/>
      <c r="M323" s="309"/>
      <c r="N323" s="310"/>
      <c r="O323" s="309"/>
      <c r="P323" s="308">
        <v>728170.22</v>
      </c>
      <c r="HY323" s="594"/>
      <c r="HZ323" s="272"/>
      <c r="IA323" s="272"/>
      <c r="IB323" s="272"/>
      <c r="IC323" s="272"/>
      <c r="ID323" s="272"/>
      <c r="IG323" s="391"/>
      <c r="IH323" s="391"/>
      <c r="II323" s="272"/>
      <c r="IJ323" s="391"/>
      <c r="IK323" s="272" t="s">
        <v>49</v>
      </c>
      <c r="IL323" s="391"/>
      <c r="IM323" s="598"/>
      <c r="IO323" s="598"/>
      <c r="IQ323" s="391"/>
    </row>
    <row r="324" spans="1:251" customFormat="1" ht="22.5" x14ac:dyDescent="0.25">
      <c r="A324" s="318" t="s">
        <v>626</v>
      </c>
      <c r="B324" s="312" t="s">
        <v>903</v>
      </c>
      <c r="C324" s="523" t="s">
        <v>902</v>
      </c>
      <c r="D324" s="523"/>
      <c r="E324" s="523"/>
      <c r="F324" s="523"/>
      <c r="G324" s="523"/>
      <c r="H324" s="311" t="s">
        <v>74</v>
      </c>
      <c r="I324" s="309">
        <v>2</v>
      </c>
      <c r="J324" s="317">
        <v>1</v>
      </c>
      <c r="K324" s="317">
        <v>2</v>
      </c>
      <c r="L324" s="310"/>
      <c r="M324" s="309"/>
      <c r="N324" s="336"/>
      <c r="O324" s="309"/>
      <c r="P324" s="335"/>
      <c r="HY324" s="594"/>
      <c r="HZ324" s="272" t="s">
        <v>902</v>
      </c>
      <c r="IA324" s="272" t="s">
        <v>0</v>
      </c>
      <c r="IB324" s="272" t="s">
        <v>0</v>
      </c>
      <c r="IC324" s="272" t="s">
        <v>0</v>
      </c>
      <c r="ID324" s="272" t="s">
        <v>0</v>
      </c>
      <c r="IG324" s="391"/>
      <c r="IH324" s="391"/>
      <c r="II324" s="272"/>
      <c r="IJ324" s="391"/>
      <c r="IK324" s="272"/>
      <c r="IL324" s="391"/>
      <c r="IM324" s="598"/>
      <c r="IO324" s="598"/>
      <c r="IQ324" s="391"/>
    </row>
    <row r="325" spans="1:251" customFormat="1" ht="22.5" x14ac:dyDescent="0.25">
      <c r="A325" s="350"/>
      <c r="B325" s="290" t="s">
        <v>734</v>
      </c>
      <c r="C325" s="518" t="s">
        <v>532</v>
      </c>
      <c r="D325" s="518"/>
      <c r="E325" s="518"/>
      <c r="F325" s="518"/>
      <c r="G325" s="518"/>
      <c r="H325" s="518"/>
      <c r="I325" s="518"/>
      <c r="J325" s="518"/>
      <c r="K325" s="518"/>
      <c r="L325" s="518"/>
      <c r="M325" s="518"/>
      <c r="N325" s="518"/>
      <c r="O325" s="518"/>
      <c r="P325" s="528"/>
      <c r="HY325" s="594"/>
      <c r="HZ325" s="272"/>
      <c r="IA325" s="272"/>
      <c r="IB325" s="272"/>
      <c r="IC325" s="272"/>
      <c r="ID325" s="272"/>
      <c r="IF325" s="257" t="s">
        <v>532</v>
      </c>
      <c r="IG325" s="391"/>
      <c r="IH325" s="391"/>
      <c r="II325" s="272"/>
      <c r="IJ325" s="391"/>
      <c r="IK325" s="272"/>
      <c r="IL325" s="391"/>
      <c r="IM325" s="598"/>
      <c r="IO325" s="598"/>
      <c r="IQ325" s="391"/>
    </row>
    <row r="326" spans="1:251" customFormat="1" ht="15" x14ac:dyDescent="0.25">
      <c r="A326" s="334"/>
      <c r="B326" s="325" t="s">
        <v>7</v>
      </c>
      <c r="C326" s="496" t="s">
        <v>753</v>
      </c>
      <c r="D326" s="496"/>
      <c r="E326" s="496"/>
      <c r="F326" s="496"/>
      <c r="G326" s="496"/>
      <c r="H326" s="324" t="s">
        <v>749</v>
      </c>
      <c r="I326" s="321"/>
      <c r="J326" s="321"/>
      <c r="K326" s="345">
        <v>19.968</v>
      </c>
      <c r="L326" s="322"/>
      <c r="M326" s="321"/>
      <c r="N326" s="322"/>
      <c r="O326" s="321"/>
      <c r="P326" s="320">
        <v>10994.58</v>
      </c>
      <c r="HY326" s="594"/>
      <c r="HZ326" s="272"/>
      <c r="IA326" s="272"/>
      <c r="IB326" s="272"/>
      <c r="IC326" s="272"/>
      <c r="ID326" s="272"/>
      <c r="IG326" s="391" t="s">
        <v>753</v>
      </c>
      <c r="IH326" s="391"/>
      <c r="II326" s="272"/>
      <c r="IJ326" s="391"/>
      <c r="IK326" s="272"/>
      <c r="IL326" s="391"/>
      <c r="IM326" s="598"/>
      <c r="IO326" s="598"/>
      <c r="IQ326" s="391"/>
    </row>
    <row r="327" spans="1:251" customFormat="1" ht="15" x14ac:dyDescent="0.25">
      <c r="A327" s="333"/>
      <c r="B327" s="325" t="s">
        <v>807</v>
      </c>
      <c r="C327" s="496" t="s">
        <v>806</v>
      </c>
      <c r="D327" s="496"/>
      <c r="E327" s="496"/>
      <c r="F327" s="496"/>
      <c r="G327" s="496"/>
      <c r="H327" s="324" t="s">
        <v>749</v>
      </c>
      <c r="I327" s="332">
        <v>8.32</v>
      </c>
      <c r="J327" s="331">
        <v>1.2</v>
      </c>
      <c r="K327" s="345">
        <v>19.968</v>
      </c>
      <c r="L327" s="330"/>
      <c r="M327" s="329"/>
      <c r="N327" s="328">
        <v>550.61</v>
      </c>
      <c r="O327" s="321"/>
      <c r="P327" s="320">
        <v>10994.58</v>
      </c>
      <c r="Q327" s="327"/>
      <c r="R327" s="327"/>
      <c r="HY327" s="594"/>
      <c r="HZ327" s="272"/>
      <c r="IA327" s="272"/>
      <c r="IB327" s="272"/>
      <c r="IC327" s="272"/>
      <c r="ID327" s="272"/>
      <c r="IG327" s="391"/>
      <c r="IH327" s="391" t="s">
        <v>806</v>
      </c>
      <c r="II327" s="272"/>
      <c r="IJ327" s="391"/>
      <c r="IK327" s="272"/>
      <c r="IL327" s="391"/>
      <c r="IM327" s="598"/>
      <c r="IO327" s="598"/>
      <c r="IQ327" s="391"/>
    </row>
    <row r="328" spans="1:251" customFormat="1" ht="15" x14ac:dyDescent="0.25">
      <c r="A328" s="334"/>
      <c r="B328" s="325" t="s">
        <v>86</v>
      </c>
      <c r="C328" s="496" t="s">
        <v>85</v>
      </c>
      <c r="D328" s="496"/>
      <c r="E328" s="496"/>
      <c r="F328" s="496"/>
      <c r="G328" s="496"/>
      <c r="H328" s="324"/>
      <c r="I328" s="321"/>
      <c r="J328" s="321"/>
      <c r="K328" s="321"/>
      <c r="L328" s="322"/>
      <c r="M328" s="321"/>
      <c r="N328" s="322"/>
      <c r="O328" s="321"/>
      <c r="P328" s="320">
        <v>36478.089999999997</v>
      </c>
      <c r="HY328" s="594"/>
      <c r="HZ328" s="272"/>
      <c r="IA328" s="272"/>
      <c r="IB328" s="272"/>
      <c r="IC328" s="272"/>
      <c r="ID328" s="272"/>
      <c r="IG328" s="391" t="s">
        <v>85</v>
      </c>
      <c r="IH328" s="391"/>
      <c r="II328" s="272"/>
      <c r="IJ328" s="391"/>
      <c r="IK328" s="272"/>
      <c r="IL328" s="391"/>
      <c r="IM328" s="598"/>
      <c r="IO328" s="598"/>
      <c r="IQ328" s="391"/>
    </row>
    <row r="329" spans="1:251" customFormat="1" ht="15" x14ac:dyDescent="0.25">
      <c r="A329" s="334"/>
      <c r="B329" s="325"/>
      <c r="C329" s="496" t="s">
        <v>782</v>
      </c>
      <c r="D329" s="496"/>
      <c r="E329" s="496"/>
      <c r="F329" s="496"/>
      <c r="G329" s="496"/>
      <c r="H329" s="324" t="s">
        <v>749</v>
      </c>
      <c r="I329" s="321"/>
      <c r="J329" s="321"/>
      <c r="K329" s="345">
        <v>16.992000000000001</v>
      </c>
      <c r="L329" s="322"/>
      <c r="M329" s="321"/>
      <c r="N329" s="322"/>
      <c r="O329" s="321"/>
      <c r="P329" s="320">
        <v>12850.83</v>
      </c>
      <c r="HY329" s="594"/>
      <c r="HZ329" s="272"/>
      <c r="IA329" s="272"/>
      <c r="IB329" s="272"/>
      <c r="IC329" s="272"/>
      <c r="ID329" s="272"/>
      <c r="IG329" s="391" t="s">
        <v>782</v>
      </c>
      <c r="IH329" s="391"/>
      <c r="II329" s="272"/>
      <c r="IJ329" s="391"/>
      <c r="IK329" s="272"/>
      <c r="IL329" s="391"/>
      <c r="IM329" s="598"/>
      <c r="IO329" s="598"/>
      <c r="IQ329" s="391"/>
    </row>
    <row r="330" spans="1:251" customFormat="1" ht="15" x14ac:dyDescent="0.25">
      <c r="A330" s="333"/>
      <c r="B330" s="325" t="s">
        <v>805</v>
      </c>
      <c r="C330" s="496" t="s">
        <v>804</v>
      </c>
      <c r="D330" s="496"/>
      <c r="E330" s="496"/>
      <c r="F330" s="496"/>
      <c r="G330" s="496"/>
      <c r="H330" s="324" t="s">
        <v>772</v>
      </c>
      <c r="I330" s="332">
        <v>0.01</v>
      </c>
      <c r="J330" s="331">
        <v>1.2</v>
      </c>
      <c r="K330" s="345">
        <v>2.4E-2</v>
      </c>
      <c r="L330" s="330"/>
      <c r="M330" s="329"/>
      <c r="N330" s="328">
        <v>1631.99</v>
      </c>
      <c r="O330" s="321"/>
      <c r="P330" s="320">
        <v>39.17</v>
      </c>
      <c r="Q330" s="327"/>
      <c r="R330" s="327"/>
      <c r="HY330" s="594"/>
      <c r="HZ330" s="272"/>
      <c r="IA330" s="272"/>
      <c r="IB330" s="272"/>
      <c r="IC330" s="272"/>
      <c r="ID330" s="272"/>
      <c r="IG330" s="391"/>
      <c r="IH330" s="391" t="s">
        <v>804</v>
      </c>
      <c r="II330" s="272"/>
      <c r="IJ330" s="391"/>
      <c r="IK330" s="272"/>
      <c r="IL330" s="391"/>
      <c r="IM330" s="598"/>
      <c r="IO330" s="598"/>
      <c r="IQ330" s="391"/>
    </row>
    <row r="331" spans="1:251" customFormat="1" ht="15" x14ac:dyDescent="0.25">
      <c r="A331" s="326"/>
      <c r="B331" s="325" t="s">
        <v>775</v>
      </c>
      <c r="C331" s="496" t="s">
        <v>774</v>
      </c>
      <c r="D331" s="496"/>
      <c r="E331" s="496"/>
      <c r="F331" s="496"/>
      <c r="G331" s="496"/>
      <c r="H331" s="324" t="s">
        <v>749</v>
      </c>
      <c r="I331" s="332">
        <v>0.01</v>
      </c>
      <c r="J331" s="331">
        <v>1.2</v>
      </c>
      <c r="K331" s="345">
        <v>2.4E-2</v>
      </c>
      <c r="L331" s="322"/>
      <c r="M331" s="321"/>
      <c r="N331" s="348">
        <v>756.56</v>
      </c>
      <c r="O331" s="321"/>
      <c r="P331" s="339">
        <v>18.16</v>
      </c>
      <c r="HY331" s="594"/>
      <c r="HZ331" s="272"/>
      <c r="IA331" s="272"/>
      <c r="IB331" s="272"/>
      <c r="IC331" s="272"/>
      <c r="ID331" s="272"/>
      <c r="IG331" s="391"/>
      <c r="IH331" s="391"/>
      <c r="II331" s="272"/>
      <c r="IJ331" s="391"/>
      <c r="IK331" s="272"/>
      <c r="IL331" s="391" t="s">
        <v>774</v>
      </c>
      <c r="IM331" s="598"/>
      <c r="IO331" s="598"/>
      <c r="IQ331" s="391"/>
    </row>
    <row r="332" spans="1:251" customFormat="1" ht="22.5" x14ac:dyDescent="0.25">
      <c r="A332" s="333"/>
      <c r="B332" s="325" t="s">
        <v>901</v>
      </c>
      <c r="C332" s="496" t="s">
        <v>900</v>
      </c>
      <c r="D332" s="496"/>
      <c r="E332" s="496"/>
      <c r="F332" s="496"/>
      <c r="G332" s="496"/>
      <c r="H332" s="324" t="s">
        <v>772</v>
      </c>
      <c r="I332" s="332">
        <v>7.06</v>
      </c>
      <c r="J332" s="331">
        <v>1.2</v>
      </c>
      <c r="K332" s="345">
        <v>16.943999999999999</v>
      </c>
      <c r="L332" s="344">
        <v>1472.34</v>
      </c>
      <c r="M332" s="346">
        <v>1.46</v>
      </c>
      <c r="N332" s="328">
        <v>2149.62</v>
      </c>
      <c r="O332" s="321"/>
      <c r="P332" s="320">
        <v>36423.160000000003</v>
      </c>
      <c r="Q332" s="327"/>
      <c r="R332" s="327"/>
      <c r="HY332" s="594"/>
      <c r="HZ332" s="272"/>
      <c r="IA332" s="272"/>
      <c r="IB332" s="272"/>
      <c r="IC332" s="272"/>
      <c r="ID332" s="272"/>
      <c r="IG332" s="391"/>
      <c r="IH332" s="391" t="s">
        <v>900</v>
      </c>
      <c r="II332" s="272"/>
      <c r="IJ332" s="391"/>
      <c r="IK332" s="272"/>
      <c r="IL332" s="391"/>
      <c r="IM332" s="598"/>
      <c r="IO332" s="598"/>
      <c r="IQ332" s="391"/>
    </row>
    <row r="333" spans="1:251" customFormat="1" ht="15" x14ac:dyDescent="0.25">
      <c r="A333" s="326"/>
      <c r="B333" s="325" t="s">
        <v>775</v>
      </c>
      <c r="C333" s="496" t="s">
        <v>774</v>
      </c>
      <c r="D333" s="496"/>
      <c r="E333" s="496"/>
      <c r="F333" s="496"/>
      <c r="G333" s="496"/>
      <c r="H333" s="324" t="s">
        <v>749</v>
      </c>
      <c r="I333" s="332">
        <v>7.06</v>
      </c>
      <c r="J333" s="331">
        <v>1.2</v>
      </c>
      <c r="K333" s="345">
        <v>16.943999999999999</v>
      </c>
      <c r="L333" s="322"/>
      <c r="M333" s="321"/>
      <c r="N333" s="348">
        <v>756.56</v>
      </c>
      <c r="O333" s="321"/>
      <c r="P333" s="320">
        <v>12819.15</v>
      </c>
      <c r="HY333" s="594"/>
      <c r="HZ333" s="272"/>
      <c r="IA333" s="272"/>
      <c r="IB333" s="272"/>
      <c r="IC333" s="272"/>
      <c r="ID333" s="272"/>
      <c r="IG333" s="391"/>
      <c r="IH333" s="391"/>
      <c r="II333" s="272"/>
      <c r="IJ333" s="391"/>
      <c r="IK333" s="272"/>
      <c r="IL333" s="391" t="s">
        <v>774</v>
      </c>
      <c r="IM333" s="598"/>
      <c r="IO333" s="598"/>
      <c r="IQ333" s="391"/>
    </row>
    <row r="334" spans="1:251" customFormat="1" ht="15" x14ac:dyDescent="0.25">
      <c r="A334" s="333"/>
      <c r="B334" s="325" t="s">
        <v>803</v>
      </c>
      <c r="C334" s="496" t="s">
        <v>802</v>
      </c>
      <c r="D334" s="496"/>
      <c r="E334" s="496"/>
      <c r="F334" s="496"/>
      <c r="G334" s="496"/>
      <c r="H334" s="324" t="s">
        <v>772</v>
      </c>
      <c r="I334" s="332">
        <v>0.01</v>
      </c>
      <c r="J334" s="331">
        <v>1.2</v>
      </c>
      <c r="K334" s="345">
        <v>2.4E-2</v>
      </c>
      <c r="L334" s="330"/>
      <c r="M334" s="329"/>
      <c r="N334" s="328">
        <v>656.62</v>
      </c>
      <c r="O334" s="321"/>
      <c r="P334" s="320">
        <v>15.76</v>
      </c>
      <c r="Q334" s="327"/>
      <c r="R334" s="327"/>
      <c r="HY334" s="594"/>
      <c r="HZ334" s="272"/>
      <c r="IA334" s="272"/>
      <c r="IB334" s="272"/>
      <c r="IC334" s="272"/>
      <c r="ID334" s="272"/>
      <c r="IG334" s="391"/>
      <c r="IH334" s="391" t="s">
        <v>802</v>
      </c>
      <c r="II334" s="272"/>
      <c r="IJ334" s="391"/>
      <c r="IK334" s="272"/>
      <c r="IL334" s="391"/>
      <c r="IM334" s="598"/>
      <c r="IO334" s="598"/>
      <c r="IQ334" s="391"/>
    </row>
    <row r="335" spans="1:251" customFormat="1" ht="15" x14ac:dyDescent="0.25">
      <c r="A335" s="326"/>
      <c r="B335" s="325" t="s">
        <v>788</v>
      </c>
      <c r="C335" s="496" t="s">
        <v>787</v>
      </c>
      <c r="D335" s="496"/>
      <c r="E335" s="496"/>
      <c r="F335" s="496"/>
      <c r="G335" s="496"/>
      <c r="H335" s="324" t="s">
        <v>749</v>
      </c>
      <c r="I335" s="332">
        <v>0.01</v>
      </c>
      <c r="J335" s="331">
        <v>1.2</v>
      </c>
      <c r="K335" s="345">
        <v>2.4E-2</v>
      </c>
      <c r="L335" s="322"/>
      <c r="M335" s="321"/>
      <c r="N335" s="348">
        <v>563.22</v>
      </c>
      <c r="O335" s="321"/>
      <c r="P335" s="339">
        <v>13.52</v>
      </c>
      <c r="HY335" s="594"/>
      <c r="HZ335" s="272"/>
      <c r="IA335" s="272"/>
      <c r="IB335" s="272"/>
      <c r="IC335" s="272"/>
      <c r="ID335" s="272"/>
      <c r="IG335" s="391"/>
      <c r="IH335" s="391"/>
      <c r="II335" s="272"/>
      <c r="IJ335" s="391"/>
      <c r="IK335" s="272"/>
      <c r="IL335" s="391" t="s">
        <v>787</v>
      </c>
      <c r="IM335" s="598"/>
      <c r="IO335" s="598"/>
      <c r="IQ335" s="391"/>
    </row>
    <row r="336" spans="1:251" customFormat="1" ht="15" x14ac:dyDescent="0.25">
      <c r="A336" s="334"/>
      <c r="B336" s="325" t="s">
        <v>80</v>
      </c>
      <c r="C336" s="496" t="s">
        <v>91</v>
      </c>
      <c r="D336" s="496"/>
      <c r="E336" s="496"/>
      <c r="F336" s="496"/>
      <c r="G336" s="496"/>
      <c r="H336" s="324"/>
      <c r="I336" s="321"/>
      <c r="J336" s="321"/>
      <c r="K336" s="321"/>
      <c r="L336" s="322"/>
      <c r="M336" s="321"/>
      <c r="N336" s="322"/>
      <c r="O336" s="321"/>
      <c r="P336" s="339">
        <v>132.47</v>
      </c>
      <c r="HY336" s="594"/>
      <c r="HZ336" s="272"/>
      <c r="IA336" s="272"/>
      <c r="IB336" s="272"/>
      <c r="IC336" s="272"/>
      <c r="ID336" s="272"/>
      <c r="IG336" s="391" t="s">
        <v>91</v>
      </c>
      <c r="IH336" s="391"/>
      <c r="II336" s="272"/>
      <c r="IJ336" s="391"/>
      <c r="IK336" s="272"/>
      <c r="IL336" s="391"/>
      <c r="IM336" s="598"/>
      <c r="IO336" s="598"/>
      <c r="IQ336" s="391"/>
    </row>
    <row r="337" spans="1:251" customFormat="1" ht="15" x14ac:dyDescent="0.25">
      <c r="A337" s="333"/>
      <c r="B337" s="325" t="s">
        <v>899</v>
      </c>
      <c r="C337" s="496" t="s">
        <v>898</v>
      </c>
      <c r="D337" s="496"/>
      <c r="E337" s="496"/>
      <c r="F337" s="496"/>
      <c r="G337" s="496"/>
      <c r="H337" s="324" t="s">
        <v>455</v>
      </c>
      <c r="I337" s="340">
        <v>4.0000000000000002E-4</v>
      </c>
      <c r="J337" s="321"/>
      <c r="K337" s="340">
        <v>8.0000000000000004E-4</v>
      </c>
      <c r="L337" s="344">
        <v>116448.72</v>
      </c>
      <c r="M337" s="346">
        <v>1.36</v>
      </c>
      <c r="N337" s="328">
        <v>158370.26</v>
      </c>
      <c r="O337" s="321"/>
      <c r="P337" s="320">
        <v>126.7</v>
      </c>
      <c r="Q337" s="327"/>
      <c r="R337" s="327"/>
      <c r="HY337" s="594"/>
      <c r="HZ337" s="272"/>
      <c r="IA337" s="272"/>
      <c r="IB337" s="272"/>
      <c r="IC337" s="272"/>
      <c r="ID337" s="272"/>
      <c r="IG337" s="391"/>
      <c r="IH337" s="391" t="s">
        <v>898</v>
      </c>
      <c r="II337" s="272"/>
      <c r="IJ337" s="391"/>
      <c r="IK337" s="272"/>
      <c r="IL337" s="391"/>
      <c r="IM337" s="598"/>
      <c r="IO337" s="598"/>
      <c r="IQ337" s="391"/>
    </row>
    <row r="338" spans="1:251" customFormat="1" ht="15" x14ac:dyDescent="0.25">
      <c r="A338" s="333"/>
      <c r="B338" s="325" t="s">
        <v>897</v>
      </c>
      <c r="C338" s="496" t="s">
        <v>896</v>
      </c>
      <c r="D338" s="496"/>
      <c r="E338" s="496"/>
      <c r="F338" s="496"/>
      <c r="G338" s="496"/>
      <c r="H338" s="324" t="s">
        <v>455</v>
      </c>
      <c r="I338" s="349">
        <v>1.0000000000000001E-5</v>
      </c>
      <c r="J338" s="321"/>
      <c r="K338" s="349">
        <v>2.0000000000000002E-5</v>
      </c>
      <c r="L338" s="344">
        <v>81827.199999999997</v>
      </c>
      <c r="M338" s="346">
        <v>1.78</v>
      </c>
      <c r="N338" s="328">
        <v>145652.42000000001</v>
      </c>
      <c r="O338" s="321"/>
      <c r="P338" s="320">
        <v>2.91</v>
      </c>
      <c r="Q338" s="327"/>
      <c r="R338" s="327"/>
      <c r="HY338" s="594"/>
      <c r="HZ338" s="272"/>
      <c r="IA338" s="272"/>
      <c r="IB338" s="272"/>
      <c r="IC338" s="272"/>
      <c r="ID338" s="272"/>
      <c r="IG338" s="391"/>
      <c r="IH338" s="391" t="s">
        <v>896</v>
      </c>
      <c r="II338" s="272"/>
      <c r="IJ338" s="391"/>
      <c r="IK338" s="272"/>
      <c r="IL338" s="391"/>
      <c r="IM338" s="598"/>
      <c r="IO338" s="598"/>
      <c r="IQ338" s="391"/>
    </row>
    <row r="339" spans="1:251" customFormat="1" ht="22.5" x14ac:dyDescent="0.25">
      <c r="A339" s="333"/>
      <c r="B339" s="325" t="s">
        <v>895</v>
      </c>
      <c r="C339" s="496" t="s">
        <v>893</v>
      </c>
      <c r="D339" s="496"/>
      <c r="E339" s="496"/>
      <c r="F339" s="496"/>
      <c r="G339" s="496"/>
      <c r="H339" s="324" t="s">
        <v>894</v>
      </c>
      <c r="I339" s="345">
        <v>2.4E-2</v>
      </c>
      <c r="J339" s="321"/>
      <c r="K339" s="345">
        <v>4.8000000000000001E-2</v>
      </c>
      <c r="L339" s="347">
        <v>37.71</v>
      </c>
      <c r="M339" s="346">
        <v>1.58</v>
      </c>
      <c r="N339" s="328">
        <v>59.58</v>
      </c>
      <c r="O339" s="321"/>
      <c r="P339" s="320">
        <v>2.86</v>
      </c>
      <c r="Q339" s="327"/>
      <c r="R339" s="327"/>
      <c r="HY339" s="594"/>
      <c r="HZ339" s="272"/>
      <c r="IA339" s="272"/>
      <c r="IB339" s="272"/>
      <c r="IC339" s="272"/>
      <c r="ID339" s="272"/>
      <c r="IG339" s="391"/>
      <c r="IH339" s="391" t="s">
        <v>893</v>
      </c>
      <c r="II339" s="272"/>
      <c r="IJ339" s="391"/>
      <c r="IK339" s="272"/>
      <c r="IL339" s="391"/>
      <c r="IM339" s="598"/>
      <c r="IO339" s="598"/>
      <c r="IQ339" s="391"/>
    </row>
    <row r="340" spans="1:251" customFormat="1" ht="15" x14ac:dyDescent="0.25">
      <c r="A340" s="291"/>
      <c r="B340" s="290"/>
      <c r="C340" s="524" t="s">
        <v>56</v>
      </c>
      <c r="D340" s="524"/>
      <c r="E340" s="524"/>
      <c r="F340" s="524"/>
      <c r="G340" s="524"/>
      <c r="H340" s="311"/>
      <c r="I340" s="309"/>
      <c r="J340" s="309"/>
      <c r="K340" s="309"/>
      <c r="L340" s="310"/>
      <c r="M340" s="309"/>
      <c r="N340" s="319"/>
      <c r="O340" s="309"/>
      <c r="P340" s="308">
        <v>60455.97</v>
      </c>
      <c r="Q340" s="327"/>
      <c r="R340" s="327"/>
      <c r="HY340" s="594"/>
      <c r="HZ340" s="272"/>
      <c r="IA340" s="272"/>
      <c r="IB340" s="272"/>
      <c r="IC340" s="272"/>
      <c r="ID340" s="272"/>
      <c r="IG340" s="391"/>
      <c r="IH340" s="391"/>
      <c r="II340" s="272" t="s">
        <v>56</v>
      </c>
      <c r="IJ340" s="391"/>
      <c r="IK340" s="272"/>
      <c r="IL340" s="391"/>
      <c r="IM340" s="598"/>
      <c r="IO340" s="598"/>
      <c r="IQ340" s="391"/>
    </row>
    <row r="341" spans="1:251" customFormat="1" ht="15" x14ac:dyDescent="0.25">
      <c r="A341" s="326" t="s">
        <v>892</v>
      </c>
      <c r="B341" s="325" t="s">
        <v>794</v>
      </c>
      <c r="C341" s="496" t="s">
        <v>793</v>
      </c>
      <c r="D341" s="496"/>
      <c r="E341" s="496"/>
      <c r="F341" s="496"/>
      <c r="G341" s="496"/>
      <c r="H341" s="324" t="s">
        <v>51</v>
      </c>
      <c r="I341" s="323">
        <v>2</v>
      </c>
      <c r="J341" s="321"/>
      <c r="K341" s="323">
        <v>2</v>
      </c>
      <c r="L341" s="322"/>
      <c r="M341" s="321"/>
      <c r="N341" s="322"/>
      <c r="O341" s="321"/>
      <c r="P341" s="339">
        <v>183.24</v>
      </c>
      <c r="HY341" s="594"/>
      <c r="HZ341" s="272"/>
      <c r="IA341" s="272"/>
      <c r="IB341" s="272"/>
      <c r="IC341" s="272"/>
      <c r="ID341" s="272"/>
      <c r="IG341" s="391"/>
      <c r="IH341" s="391"/>
      <c r="II341" s="272"/>
      <c r="IJ341" s="391"/>
      <c r="IK341" s="272"/>
      <c r="IL341" s="391"/>
      <c r="IM341" s="598"/>
      <c r="IO341" s="598"/>
      <c r="IQ341" s="391" t="s">
        <v>793</v>
      </c>
    </row>
    <row r="342" spans="1:251" customFormat="1" ht="15" x14ac:dyDescent="0.25">
      <c r="A342" s="326"/>
      <c r="B342" s="325"/>
      <c r="C342" s="496" t="s">
        <v>55</v>
      </c>
      <c r="D342" s="496"/>
      <c r="E342" s="496"/>
      <c r="F342" s="496"/>
      <c r="G342" s="496"/>
      <c r="H342" s="324"/>
      <c r="I342" s="321"/>
      <c r="J342" s="321"/>
      <c r="K342" s="321"/>
      <c r="L342" s="322"/>
      <c r="M342" s="321"/>
      <c r="N342" s="322"/>
      <c r="O342" s="321"/>
      <c r="P342" s="320">
        <v>23845.41</v>
      </c>
      <c r="HY342" s="594"/>
      <c r="HZ342" s="272"/>
      <c r="IA342" s="272"/>
      <c r="IB342" s="272"/>
      <c r="IC342" s="272"/>
      <c r="ID342" s="272"/>
      <c r="IG342" s="391"/>
      <c r="IH342" s="391"/>
      <c r="II342" s="272"/>
      <c r="IJ342" s="391" t="s">
        <v>55</v>
      </c>
      <c r="IK342" s="272"/>
      <c r="IL342" s="391"/>
      <c r="IM342" s="598"/>
      <c r="IO342" s="598"/>
      <c r="IQ342" s="391"/>
    </row>
    <row r="343" spans="1:251" customFormat="1" ht="15" x14ac:dyDescent="0.25">
      <c r="A343" s="326"/>
      <c r="B343" s="325" t="s">
        <v>459</v>
      </c>
      <c r="C343" s="496" t="s">
        <v>458</v>
      </c>
      <c r="D343" s="496"/>
      <c r="E343" s="496"/>
      <c r="F343" s="496"/>
      <c r="G343" s="496"/>
      <c r="H343" s="324" t="s">
        <v>51</v>
      </c>
      <c r="I343" s="323">
        <v>97</v>
      </c>
      <c r="J343" s="321"/>
      <c r="K343" s="323">
        <v>97</v>
      </c>
      <c r="L343" s="322"/>
      <c r="M343" s="321"/>
      <c r="N343" s="322"/>
      <c r="O343" s="321"/>
      <c r="P343" s="320">
        <v>23130.05</v>
      </c>
      <c r="HY343" s="594"/>
      <c r="HZ343" s="272"/>
      <c r="IA343" s="272"/>
      <c r="IB343" s="272"/>
      <c r="IC343" s="272"/>
      <c r="ID343" s="272"/>
      <c r="IG343" s="391"/>
      <c r="IH343" s="391"/>
      <c r="II343" s="272"/>
      <c r="IJ343" s="391" t="s">
        <v>458</v>
      </c>
      <c r="IK343" s="272"/>
      <c r="IL343" s="391"/>
      <c r="IM343" s="598"/>
      <c r="IO343" s="598"/>
      <c r="IQ343" s="391"/>
    </row>
    <row r="344" spans="1:251" customFormat="1" ht="15" x14ac:dyDescent="0.25">
      <c r="A344" s="326"/>
      <c r="B344" s="325" t="s">
        <v>457</v>
      </c>
      <c r="C344" s="496" t="s">
        <v>456</v>
      </c>
      <c r="D344" s="496"/>
      <c r="E344" s="496"/>
      <c r="F344" s="496"/>
      <c r="G344" s="496"/>
      <c r="H344" s="324" t="s">
        <v>51</v>
      </c>
      <c r="I344" s="323">
        <v>51</v>
      </c>
      <c r="J344" s="321"/>
      <c r="K344" s="323">
        <v>51</v>
      </c>
      <c r="L344" s="322"/>
      <c r="M344" s="321"/>
      <c r="N344" s="322"/>
      <c r="O344" s="321"/>
      <c r="P344" s="320">
        <v>12161.16</v>
      </c>
      <c r="HY344" s="594"/>
      <c r="HZ344" s="272"/>
      <c r="IA344" s="272"/>
      <c r="IB344" s="272"/>
      <c r="IC344" s="272"/>
      <c r="ID344" s="272"/>
      <c r="IG344" s="391"/>
      <c r="IH344" s="391"/>
      <c r="II344" s="272"/>
      <c r="IJ344" s="391" t="s">
        <v>456</v>
      </c>
      <c r="IK344" s="272"/>
      <c r="IL344" s="391"/>
      <c r="IM344" s="598"/>
      <c r="IO344" s="598"/>
      <c r="IQ344" s="391"/>
    </row>
    <row r="345" spans="1:251" customFormat="1" ht="15" x14ac:dyDescent="0.25">
      <c r="A345" s="314"/>
      <c r="B345" s="313"/>
      <c r="C345" s="524" t="s">
        <v>49</v>
      </c>
      <c r="D345" s="524"/>
      <c r="E345" s="524"/>
      <c r="F345" s="524"/>
      <c r="G345" s="524"/>
      <c r="H345" s="311"/>
      <c r="I345" s="309"/>
      <c r="J345" s="309"/>
      <c r="K345" s="309"/>
      <c r="L345" s="310"/>
      <c r="M345" s="309"/>
      <c r="N345" s="319">
        <v>47965.21</v>
      </c>
      <c r="O345" s="309"/>
      <c r="P345" s="308">
        <v>95930.42</v>
      </c>
      <c r="HY345" s="594"/>
      <c r="HZ345" s="272"/>
      <c r="IA345" s="272"/>
      <c r="IB345" s="272"/>
      <c r="IC345" s="272"/>
      <c r="ID345" s="272"/>
      <c r="IG345" s="391"/>
      <c r="IH345" s="391"/>
      <c r="II345" s="272"/>
      <c r="IJ345" s="391"/>
      <c r="IK345" s="272" t="s">
        <v>49</v>
      </c>
      <c r="IL345" s="391"/>
      <c r="IM345" s="598"/>
      <c r="IO345" s="598"/>
      <c r="IQ345" s="391"/>
    </row>
    <row r="346" spans="1:251" customFormat="1" ht="56.25" x14ac:dyDescent="0.25">
      <c r="A346" s="318" t="s">
        <v>302</v>
      </c>
      <c r="B346" s="312" t="s">
        <v>991</v>
      </c>
      <c r="C346" s="523" t="s">
        <v>643</v>
      </c>
      <c r="D346" s="523"/>
      <c r="E346" s="523"/>
      <c r="F346" s="523"/>
      <c r="G346" s="523"/>
      <c r="H346" s="311" t="s">
        <v>74</v>
      </c>
      <c r="I346" s="309">
        <v>2</v>
      </c>
      <c r="J346" s="317">
        <v>1</v>
      </c>
      <c r="K346" s="317">
        <v>2</v>
      </c>
      <c r="L346" s="319">
        <v>2498.71</v>
      </c>
      <c r="M346" s="341">
        <v>1.87</v>
      </c>
      <c r="N346" s="352">
        <v>4672.59</v>
      </c>
      <c r="O346" s="309"/>
      <c r="P346" s="308">
        <v>9345.18</v>
      </c>
      <c r="HY346" s="594"/>
      <c r="HZ346" s="272" t="s">
        <v>643</v>
      </c>
      <c r="IA346" s="272" t="s">
        <v>0</v>
      </c>
      <c r="IB346" s="272" t="s">
        <v>0</v>
      </c>
      <c r="IC346" s="272" t="s">
        <v>0</v>
      </c>
      <c r="ID346" s="272" t="s">
        <v>0</v>
      </c>
      <c r="IG346" s="391"/>
      <c r="IH346" s="391"/>
      <c r="II346" s="272"/>
      <c r="IJ346" s="391"/>
      <c r="IK346" s="272"/>
      <c r="IL346" s="391"/>
      <c r="IM346" s="598"/>
      <c r="IO346" s="598"/>
      <c r="IQ346" s="391"/>
    </row>
    <row r="347" spans="1:251" customFormat="1" ht="15" x14ac:dyDescent="0.25">
      <c r="A347" s="314"/>
      <c r="B347" s="313"/>
      <c r="C347" s="524" t="s">
        <v>49</v>
      </c>
      <c r="D347" s="524"/>
      <c r="E347" s="524"/>
      <c r="F347" s="524"/>
      <c r="G347" s="524"/>
      <c r="H347" s="311"/>
      <c r="I347" s="309"/>
      <c r="J347" s="309"/>
      <c r="K347" s="309"/>
      <c r="L347" s="310"/>
      <c r="M347" s="309"/>
      <c r="N347" s="310"/>
      <c r="O347" s="309"/>
      <c r="P347" s="308">
        <v>9345.18</v>
      </c>
      <c r="HY347" s="594"/>
      <c r="HZ347" s="272"/>
      <c r="IA347" s="272"/>
      <c r="IB347" s="272"/>
      <c r="IC347" s="272"/>
      <c r="ID347" s="272"/>
      <c r="IG347" s="391"/>
      <c r="IH347" s="391"/>
      <c r="II347" s="272"/>
      <c r="IJ347" s="391"/>
      <c r="IK347" s="272" t="s">
        <v>49</v>
      </c>
      <c r="IL347" s="391"/>
      <c r="IM347" s="598"/>
      <c r="IO347" s="598"/>
      <c r="IQ347" s="391"/>
    </row>
    <row r="348" spans="1:251" customFormat="1" ht="22.5" x14ac:dyDescent="0.25">
      <c r="A348" s="318" t="s">
        <v>623</v>
      </c>
      <c r="B348" s="312" t="s">
        <v>641</v>
      </c>
      <c r="C348" s="523" t="s">
        <v>639</v>
      </c>
      <c r="D348" s="523"/>
      <c r="E348" s="523"/>
      <c r="F348" s="523"/>
      <c r="G348" s="523"/>
      <c r="H348" s="311" t="s">
        <v>640</v>
      </c>
      <c r="I348" s="309">
        <v>0.18</v>
      </c>
      <c r="J348" s="317">
        <v>1</v>
      </c>
      <c r="K348" s="341">
        <v>0.18</v>
      </c>
      <c r="L348" s="310"/>
      <c r="M348" s="309"/>
      <c r="N348" s="336"/>
      <c r="O348" s="309"/>
      <c r="P348" s="335"/>
      <c r="HY348" s="594"/>
      <c r="HZ348" s="272" t="s">
        <v>639</v>
      </c>
      <c r="IA348" s="272" t="s">
        <v>0</v>
      </c>
      <c r="IB348" s="272" t="s">
        <v>0</v>
      </c>
      <c r="IC348" s="272" t="s">
        <v>0</v>
      </c>
      <c r="ID348" s="272" t="s">
        <v>0</v>
      </c>
      <c r="IG348" s="391"/>
      <c r="IH348" s="391"/>
      <c r="II348" s="272"/>
      <c r="IJ348" s="391"/>
      <c r="IK348" s="272"/>
      <c r="IL348" s="391"/>
      <c r="IM348" s="598"/>
      <c r="IO348" s="598"/>
      <c r="IQ348" s="391"/>
    </row>
    <row r="349" spans="1:251" customFormat="1" ht="15" x14ac:dyDescent="0.25">
      <c r="A349" s="595"/>
      <c r="B349" s="596"/>
      <c r="C349" s="588" t="s">
        <v>638</v>
      </c>
      <c r="D349" s="588"/>
      <c r="E349" s="588"/>
      <c r="F349" s="588"/>
      <c r="G349" s="588"/>
      <c r="H349" s="588"/>
      <c r="I349" s="588"/>
      <c r="J349" s="588"/>
      <c r="K349" s="588"/>
      <c r="L349" s="588"/>
      <c r="M349" s="588"/>
      <c r="N349" s="588"/>
      <c r="O349" s="588"/>
      <c r="P349" s="597"/>
      <c r="HY349" s="594"/>
      <c r="HZ349" s="272"/>
      <c r="IA349" s="272"/>
      <c r="IB349" s="272"/>
      <c r="IC349" s="272"/>
      <c r="ID349" s="272"/>
      <c r="IE349" s="257" t="s">
        <v>638</v>
      </c>
      <c r="IG349" s="391"/>
      <c r="IH349" s="391"/>
      <c r="II349" s="272"/>
      <c r="IJ349" s="391"/>
      <c r="IK349" s="272"/>
      <c r="IL349" s="391"/>
      <c r="IM349" s="598"/>
      <c r="IO349" s="598"/>
      <c r="IQ349" s="391"/>
    </row>
    <row r="350" spans="1:251" customFormat="1" ht="22.5" x14ac:dyDescent="0.25">
      <c r="A350" s="350"/>
      <c r="B350" s="290" t="s">
        <v>734</v>
      </c>
      <c r="C350" s="518" t="s">
        <v>532</v>
      </c>
      <c r="D350" s="518"/>
      <c r="E350" s="518"/>
      <c r="F350" s="518"/>
      <c r="G350" s="518"/>
      <c r="H350" s="518"/>
      <c r="I350" s="518"/>
      <c r="J350" s="518"/>
      <c r="K350" s="518"/>
      <c r="L350" s="518"/>
      <c r="M350" s="518"/>
      <c r="N350" s="518"/>
      <c r="O350" s="518"/>
      <c r="P350" s="528"/>
      <c r="HY350" s="594"/>
      <c r="HZ350" s="272"/>
      <c r="IA350" s="272"/>
      <c r="IB350" s="272"/>
      <c r="IC350" s="272"/>
      <c r="ID350" s="272"/>
      <c r="IF350" s="257" t="s">
        <v>532</v>
      </c>
      <c r="IG350" s="391"/>
      <c r="IH350" s="391"/>
      <c r="II350" s="272"/>
      <c r="IJ350" s="391"/>
      <c r="IK350" s="272"/>
      <c r="IL350" s="391"/>
      <c r="IM350" s="598"/>
      <c r="IO350" s="598"/>
      <c r="IQ350" s="391"/>
    </row>
    <row r="351" spans="1:251" customFormat="1" ht="22.5" x14ac:dyDescent="0.25">
      <c r="A351" s="350"/>
      <c r="B351" s="290" t="s">
        <v>496</v>
      </c>
      <c r="C351" s="518" t="s">
        <v>487</v>
      </c>
      <c r="D351" s="518"/>
      <c r="E351" s="518"/>
      <c r="F351" s="518"/>
      <c r="G351" s="518"/>
      <c r="H351" s="518"/>
      <c r="I351" s="518"/>
      <c r="J351" s="518"/>
      <c r="K351" s="518"/>
      <c r="L351" s="518"/>
      <c r="M351" s="518"/>
      <c r="N351" s="518"/>
      <c r="O351" s="518"/>
      <c r="P351" s="528"/>
      <c r="HY351" s="594"/>
      <c r="HZ351" s="272"/>
      <c r="IA351" s="272"/>
      <c r="IB351" s="272"/>
      <c r="IC351" s="272"/>
      <c r="ID351" s="272"/>
      <c r="IF351" s="257" t="s">
        <v>487</v>
      </c>
      <c r="IG351" s="391"/>
      <c r="IH351" s="391"/>
      <c r="II351" s="272"/>
      <c r="IJ351" s="391"/>
      <c r="IK351" s="272"/>
      <c r="IL351" s="391"/>
      <c r="IM351" s="598"/>
      <c r="IO351" s="598"/>
      <c r="IQ351" s="391"/>
    </row>
    <row r="352" spans="1:251" customFormat="1" ht="15" x14ac:dyDescent="0.25">
      <c r="A352" s="334"/>
      <c r="B352" s="325" t="s">
        <v>7</v>
      </c>
      <c r="C352" s="496" t="s">
        <v>753</v>
      </c>
      <c r="D352" s="496"/>
      <c r="E352" s="496"/>
      <c r="F352" s="496"/>
      <c r="G352" s="496"/>
      <c r="H352" s="324" t="s">
        <v>749</v>
      </c>
      <c r="I352" s="321"/>
      <c r="J352" s="321"/>
      <c r="K352" s="340">
        <v>21.9834</v>
      </c>
      <c r="L352" s="322"/>
      <c r="M352" s="321"/>
      <c r="N352" s="322"/>
      <c r="O352" s="321"/>
      <c r="P352" s="320">
        <v>9655.5499999999993</v>
      </c>
      <c r="HY352" s="594"/>
      <c r="HZ352" s="272"/>
      <c r="IA352" s="272"/>
      <c r="IB352" s="272"/>
      <c r="IC352" s="272"/>
      <c r="ID352" s="272"/>
      <c r="IG352" s="391" t="s">
        <v>753</v>
      </c>
      <c r="IH352" s="391"/>
      <c r="II352" s="272"/>
      <c r="IJ352" s="391"/>
      <c r="IK352" s="272"/>
      <c r="IL352" s="391"/>
      <c r="IM352" s="598"/>
      <c r="IO352" s="598"/>
      <c r="IQ352" s="391"/>
    </row>
    <row r="353" spans="1:251" customFormat="1" ht="22.5" x14ac:dyDescent="0.25">
      <c r="A353" s="333"/>
      <c r="B353" s="325" t="s">
        <v>891</v>
      </c>
      <c r="C353" s="496" t="s">
        <v>890</v>
      </c>
      <c r="D353" s="496"/>
      <c r="E353" s="496"/>
      <c r="F353" s="496"/>
      <c r="G353" s="496"/>
      <c r="H353" s="324" t="s">
        <v>749</v>
      </c>
      <c r="I353" s="331">
        <v>88.5</v>
      </c>
      <c r="J353" s="321" t="s">
        <v>977</v>
      </c>
      <c r="K353" s="340">
        <v>21.9834</v>
      </c>
      <c r="L353" s="330"/>
      <c r="M353" s="329"/>
      <c r="N353" s="328">
        <v>439.22</v>
      </c>
      <c r="O353" s="321"/>
      <c r="P353" s="320">
        <v>9655.5499999999993</v>
      </c>
      <c r="Q353" s="327"/>
      <c r="R353" s="327"/>
      <c r="HY353" s="594"/>
      <c r="HZ353" s="272"/>
      <c r="IA353" s="272"/>
      <c r="IB353" s="272"/>
      <c r="IC353" s="272"/>
      <c r="ID353" s="272"/>
      <c r="IG353" s="391"/>
      <c r="IH353" s="391" t="s">
        <v>890</v>
      </c>
      <c r="II353" s="272"/>
      <c r="IJ353" s="391"/>
      <c r="IK353" s="272"/>
      <c r="IL353" s="391"/>
      <c r="IM353" s="598"/>
      <c r="IO353" s="598"/>
      <c r="IQ353" s="391"/>
    </row>
    <row r="354" spans="1:251" customFormat="1" ht="15" x14ac:dyDescent="0.25">
      <c r="A354" s="291"/>
      <c r="B354" s="290"/>
      <c r="C354" s="524" t="s">
        <v>56</v>
      </c>
      <c r="D354" s="524"/>
      <c r="E354" s="524"/>
      <c r="F354" s="524"/>
      <c r="G354" s="524"/>
      <c r="H354" s="311"/>
      <c r="I354" s="309"/>
      <c r="J354" s="309"/>
      <c r="K354" s="309"/>
      <c r="L354" s="310"/>
      <c r="M354" s="309"/>
      <c r="N354" s="319"/>
      <c r="O354" s="309"/>
      <c r="P354" s="308">
        <v>9655.5499999999993</v>
      </c>
      <c r="Q354" s="327"/>
      <c r="R354" s="327"/>
      <c r="HY354" s="594"/>
      <c r="HZ354" s="272"/>
      <c r="IA354" s="272"/>
      <c r="IB354" s="272"/>
      <c r="IC354" s="272"/>
      <c r="ID354" s="272"/>
      <c r="IG354" s="391"/>
      <c r="IH354" s="391"/>
      <c r="II354" s="272" t="s">
        <v>56</v>
      </c>
      <c r="IJ354" s="391"/>
      <c r="IK354" s="272"/>
      <c r="IL354" s="391"/>
      <c r="IM354" s="598"/>
      <c r="IO354" s="598"/>
      <c r="IQ354" s="391"/>
    </row>
    <row r="355" spans="1:251" customFormat="1" ht="15" x14ac:dyDescent="0.25">
      <c r="A355" s="326"/>
      <c r="B355" s="325"/>
      <c r="C355" s="496" t="s">
        <v>55</v>
      </c>
      <c r="D355" s="496"/>
      <c r="E355" s="496"/>
      <c r="F355" s="496"/>
      <c r="G355" s="496"/>
      <c r="H355" s="324"/>
      <c r="I355" s="321"/>
      <c r="J355" s="321"/>
      <c r="K355" s="321"/>
      <c r="L355" s="322"/>
      <c r="M355" s="321"/>
      <c r="N355" s="322"/>
      <c r="O355" s="321"/>
      <c r="P355" s="320">
        <v>9655.5499999999993</v>
      </c>
      <c r="HY355" s="594"/>
      <c r="HZ355" s="272"/>
      <c r="IA355" s="272"/>
      <c r="IB355" s="272"/>
      <c r="IC355" s="272"/>
      <c r="ID355" s="272"/>
      <c r="IG355" s="391"/>
      <c r="IH355" s="391"/>
      <c r="II355" s="272"/>
      <c r="IJ355" s="391" t="s">
        <v>55</v>
      </c>
      <c r="IK355" s="272"/>
      <c r="IL355" s="391"/>
      <c r="IM355" s="598"/>
      <c r="IO355" s="598"/>
      <c r="IQ355" s="391"/>
    </row>
    <row r="356" spans="1:251" customFormat="1" ht="15" x14ac:dyDescent="0.25">
      <c r="A356" s="326"/>
      <c r="B356" s="325" t="s">
        <v>637</v>
      </c>
      <c r="C356" s="496" t="s">
        <v>636</v>
      </c>
      <c r="D356" s="496"/>
      <c r="E356" s="496"/>
      <c r="F356" s="496"/>
      <c r="G356" s="496"/>
      <c r="H356" s="324" t="s">
        <v>51</v>
      </c>
      <c r="I356" s="323">
        <v>89</v>
      </c>
      <c r="J356" s="321"/>
      <c r="K356" s="323">
        <v>89</v>
      </c>
      <c r="L356" s="322"/>
      <c r="M356" s="321"/>
      <c r="N356" s="322"/>
      <c r="O356" s="321"/>
      <c r="P356" s="320">
        <v>8593.44</v>
      </c>
      <c r="HY356" s="594"/>
      <c r="HZ356" s="272"/>
      <c r="IA356" s="272"/>
      <c r="IB356" s="272"/>
      <c r="IC356" s="272"/>
      <c r="ID356" s="272"/>
      <c r="IG356" s="391"/>
      <c r="IH356" s="391"/>
      <c r="II356" s="272"/>
      <c r="IJ356" s="391" t="s">
        <v>636</v>
      </c>
      <c r="IK356" s="272"/>
      <c r="IL356" s="391"/>
      <c r="IM356" s="598"/>
      <c r="IO356" s="598"/>
      <c r="IQ356" s="391"/>
    </row>
    <row r="357" spans="1:251" customFormat="1" ht="15" x14ac:dyDescent="0.25">
      <c r="A357" s="326"/>
      <c r="B357" s="325" t="s">
        <v>635</v>
      </c>
      <c r="C357" s="496" t="s">
        <v>634</v>
      </c>
      <c r="D357" s="496"/>
      <c r="E357" s="496"/>
      <c r="F357" s="496"/>
      <c r="G357" s="496"/>
      <c r="H357" s="324" t="s">
        <v>51</v>
      </c>
      <c r="I357" s="323">
        <v>40</v>
      </c>
      <c r="J357" s="321"/>
      <c r="K357" s="323">
        <v>40</v>
      </c>
      <c r="L357" s="322"/>
      <c r="M357" s="321"/>
      <c r="N357" s="322"/>
      <c r="O357" s="321"/>
      <c r="P357" s="320">
        <v>3862.22</v>
      </c>
      <c r="HY357" s="594"/>
      <c r="HZ357" s="272"/>
      <c r="IA357" s="272"/>
      <c r="IB357" s="272"/>
      <c r="IC357" s="272"/>
      <c r="ID357" s="272"/>
      <c r="IG357" s="391"/>
      <c r="IH357" s="391"/>
      <c r="II357" s="272"/>
      <c r="IJ357" s="391" t="s">
        <v>634</v>
      </c>
      <c r="IK357" s="272"/>
      <c r="IL357" s="391"/>
      <c r="IM357" s="598"/>
      <c r="IO357" s="598"/>
      <c r="IQ357" s="391"/>
    </row>
    <row r="358" spans="1:251" customFormat="1" ht="15" x14ac:dyDescent="0.25">
      <c r="A358" s="314"/>
      <c r="B358" s="313"/>
      <c r="C358" s="524" t="s">
        <v>49</v>
      </c>
      <c r="D358" s="524"/>
      <c r="E358" s="524"/>
      <c r="F358" s="524"/>
      <c r="G358" s="524"/>
      <c r="H358" s="311"/>
      <c r="I358" s="309"/>
      <c r="J358" s="309"/>
      <c r="K358" s="309"/>
      <c r="L358" s="310"/>
      <c r="M358" s="309"/>
      <c r="N358" s="319">
        <v>122840.06</v>
      </c>
      <c r="O358" s="309"/>
      <c r="P358" s="308">
        <v>22111.21</v>
      </c>
      <c r="HY358" s="594"/>
      <c r="HZ358" s="272"/>
      <c r="IA358" s="272"/>
      <c r="IB358" s="272"/>
      <c r="IC358" s="272"/>
      <c r="ID358" s="272"/>
      <c r="IG358" s="391"/>
      <c r="IH358" s="391"/>
      <c r="II358" s="272"/>
      <c r="IJ358" s="391"/>
      <c r="IK358" s="272" t="s">
        <v>49</v>
      </c>
      <c r="IL358" s="391"/>
      <c r="IM358" s="598"/>
      <c r="IO358" s="598"/>
      <c r="IQ358" s="391"/>
    </row>
    <row r="359" spans="1:251" customFormat="1" ht="1.5" customHeight="1" x14ac:dyDescent="0.25">
      <c r="A359" s="307"/>
      <c r="B359" s="279"/>
      <c r="C359" s="279"/>
      <c r="D359" s="279"/>
      <c r="E359" s="279"/>
      <c r="F359" s="306"/>
      <c r="G359" s="306"/>
      <c r="H359" s="306"/>
      <c r="I359" s="306"/>
      <c r="J359" s="280"/>
      <c r="K359" s="306"/>
      <c r="L359" s="280"/>
      <c r="M359" s="305"/>
      <c r="N359" s="280"/>
      <c r="O359" s="304"/>
      <c r="P359" s="303"/>
      <c r="Q359" s="297"/>
      <c r="R359" s="296"/>
      <c r="HY359" s="594"/>
      <c r="HZ359" s="272"/>
      <c r="IA359" s="272"/>
      <c r="IB359" s="272"/>
      <c r="IC359" s="272"/>
      <c r="ID359" s="272"/>
      <c r="IG359" s="391"/>
      <c r="IH359" s="391"/>
      <c r="II359" s="272"/>
      <c r="IJ359" s="391"/>
      <c r="IK359" s="272"/>
      <c r="IL359" s="391"/>
      <c r="IM359" s="598"/>
      <c r="IO359" s="598"/>
      <c r="IQ359" s="391"/>
    </row>
    <row r="360" spans="1:251" customFormat="1" ht="15" x14ac:dyDescent="0.25">
      <c r="A360" s="291"/>
      <c r="B360" s="295"/>
      <c r="C360" s="519" t="s">
        <v>633</v>
      </c>
      <c r="D360" s="519"/>
      <c r="E360" s="519"/>
      <c r="F360" s="519"/>
      <c r="G360" s="519"/>
      <c r="H360" s="519"/>
      <c r="I360" s="519"/>
      <c r="J360" s="519"/>
      <c r="K360" s="519"/>
      <c r="L360" s="519"/>
      <c r="M360" s="519"/>
      <c r="N360" s="519"/>
      <c r="O360" s="519"/>
      <c r="P360" s="298"/>
      <c r="Q360" s="297"/>
      <c r="R360" s="296"/>
      <c r="HY360" s="594"/>
      <c r="HZ360" s="272"/>
      <c r="IA360" s="272"/>
      <c r="IB360" s="272"/>
      <c r="IC360" s="272"/>
      <c r="ID360" s="272"/>
      <c r="IG360" s="391"/>
      <c r="IH360" s="391"/>
      <c r="II360" s="272"/>
      <c r="IJ360" s="391"/>
      <c r="IK360" s="272"/>
      <c r="IL360" s="391"/>
      <c r="IM360" s="598" t="s">
        <v>633</v>
      </c>
      <c r="IO360" s="598"/>
      <c r="IQ360" s="391"/>
    </row>
    <row r="361" spans="1:251" customFormat="1" ht="15" x14ac:dyDescent="0.25">
      <c r="A361" s="291"/>
      <c r="B361" s="290"/>
      <c r="C361" s="516" t="s">
        <v>48</v>
      </c>
      <c r="D361" s="516"/>
      <c r="E361" s="516"/>
      <c r="F361" s="516"/>
      <c r="G361" s="516"/>
      <c r="H361" s="516"/>
      <c r="I361" s="516"/>
      <c r="J361" s="516"/>
      <c r="K361" s="516"/>
      <c r="L361" s="516"/>
      <c r="M361" s="516"/>
      <c r="N361" s="516"/>
      <c r="O361" s="516"/>
      <c r="P361" s="284">
        <v>933816.63</v>
      </c>
      <c r="Q361" s="297"/>
      <c r="R361" s="296"/>
      <c r="HY361" s="594"/>
      <c r="HZ361" s="272"/>
      <c r="IA361" s="272"/>
      <c r="IB361" s="272"/>
      <c r="IC361" s="272"/>
      <c r="ID361" s="272"/>
      <c r="IG361" s="391"/>
      <c r="IH361" s="391"/>
      <c r="II361" s="272"/>
      <c r="IJ361" s="391"/>
      <c r="IK361" s="272"/>
      <c r="IL361" s="391"/>
      <c r="IM361" s="598"/>
      <c r="IN361" s="417" t="s">
        <v>48</v>
      </c>
      <c r="IO361" s="598"/>
      <c r="IQ361" s="391"/>
    </row>
    <row r="362" spans="1:251" customFormat="1" ht="15" x14ac:dyDescent="0.25">
      <c r="A362" s="291"/>
      <c r="B362" s="290"/>
      <c r="C362" s="516" t="s">
        <v>42</v>
      </c>
      <c r="D362" s="516"/>
      <c r="E362" s="516"/>
      <c r="F362" s="516"/>
      <c r="G362" s="516"/>
      <c r="H362" s="516"/>
      <c r="I362" s="516"/>
      <c r="J362" s="516"/>
      <c r="K362" s="516"/>
      <c r="L362" s="516"/>
      <c r="M362" s="516"/>
      <c r="N362" s="516"/>
      <c r="O362" s="516"/>
      <c r="P362" s="292"/>
      <c r="Q362" s="297"/>
      <c r="R362" s="296"/>
      <c r="HY362" s="594"/>
      <c r="HZ362" s="272"/>
      <c r="IA362" s="272"/>
      <c r="IB362" s="272"/>
      <c r="IC362" s="272"/>
      <c r="ID362" s="272"/>
      <c r="IG362" s="391"/>
      <c r="IH362" s="391"/>
      <c r="II362" s="272"/>
      <c r="IJ362" s="391"/>
      <c r="IK362" s="272"/>
      <c r="IL362" s="391"/>
      <c r="IM362" s="598"/>
      <c r="IN362" s="417" t="s">
        <v>42</v>
      </c>
      <c r="IO362" s="598"/>
      <c r="IQ362" s="391"/>
    </row>
    <row r="363" spans="1:251" customFormat="1" ht="15" x14ac:dyDescent="0.25">
      <c r="A363" s="291"/>
      <c r="B363" s="290"/>
      <c r="C363" s="516" t="s">
        <v>47</v>
      </c>
      <c r="D363" s="516"/>
      <c r="E363" s="516"/>
      <c r="F363" s="516"/>
      <c r="G363" s="516"/>
      <c r="H363" s="516"/>
      <c r="I363" s="516"/>
      <c r="J363" s="516"/>
      <c r="K363" s="516"/>
      <c r="L363" s="516"/>
      <c r="M363" s="516"/>
      <c r="N363" s="516"/>
      <c r="O363" s="516"/>
      <c r="P363" s="284">
        <v>90217.12</v>
      </c>
      <c r="Q363" s="297"/>
      <c r="R363" s="296"/>
      <c r="HY363" s="594"/>
      <c r="HZ363" s="272"/>
      <c r="IA363" s="272"/>
      <c r="IB363" s="272"/>
      <c r="IC363" s="272"/>
      <c r="ID363" s="272"/>
      <c r="IG363" s="391"/>
      <c r="IH363" s="391"/>
      <c r="II363" s="272"/>
      <c r="IJ363" s="391"/>
      <c r="IK363" s="272"/>
      <c r="IL363" s="391"/>
      <c r="IM363" s="598"/>
      <c r="IN363" s="417" t="s">
        <v>47</v>
      </c>
      <c r="IO363" s="598"/>
      <c r="IQ363" s="391"/>
    </row>
    <row r="364" spans="1:251" customFormat="1" ht="15" x14ac:dyDescent="0.25">
      <c r="A364" s="291"/>
      <c r="B364" s="290"/>
      <c r="C364" s="516" t="s">
        <v>46</v>
      </c>
      <c r="D364" s="516"/>
      <c r="E364" s="516"/>
      <c r="F364" s="516"/>
      <c r="G364" s="516"/>
      <c r="H364" s="516"/>
      <c r="I364" s="516"/>
      <c r="J364" s="516"/>
      <c r="K364" s="516"/>
      <c r="L364" s="516"/>
      <c r="M364" s="516"/>
      <c r="N364" s="516"/>
      <c r="O364" s="516"/>
      <c r="P364" s="284">
        <v>57924.5</v>
      </c>
      <c r="Q364" s="297"/>
      <c r="R364" s="296"/>
      <c r="HY364" s="594"/>
      <c r="HZ364" s="272"/>
      <c r="IA364" s="272"/>
      <c r="IB364" s="272"/>
      <c r="IC364" s="272"/>
      <c r="ID364" s="272"/>
      <c r="IG364" s="391"/>
      <c r="IH364" s="391"/>
      <c r="II364" s="272"/>
      <c r="IJ364" s="391"/>
      <c r="IK364" s="272"/>
      <c r="IL364" s="391"/>
      <c r="IM364" s="598"/>
      <c r="IN364" s="417" t="s">
        <v>46</v>
      </c>
      <c r="IO364" s="598"/>
      <c r="IQ364" s="391"/>
    </row>
    <row r="365" spans="1:251" customFormat="1" ht="15" x14ac:dyDescent="0.25">
      <c r="A365" s="291"/>
      <c r="B365" s="290"/>
      <c r="C365" s="516" t="s">
        <v>45</v>
      </c>
      <c r="D365" s="516"/>
      <c r="E365" s="516"/>
      <c r="F365" s="516"/>
      <c r="G365" s="516"/>
      <c r="H365" s="516"/>
      <c r="I365" s="516"/>
      <c r="J365" s="516"/>
      <c r="K365" s="516"/>
      <c r="L365" s="516"/>
      <c r="M365" s="516"/>
      <c r="N365" s="516"/>
      <c r="O365" s="516"/>
      <c r="P365" s="284">
        <v>25641.84</v>
      </c>
      <c r="Q365" s="297"/>
      <c r="R365" s="296"/>
      <c r="HY365" s="594"/>
      <c r="HZ365" s="272"/>
      <c r="IA365" s="272"/>
      <c r="IB365" s="272"/>
      <c r="IC365" s="272"/>
      <c r="ID365" s="272"/>
      <c r="IG365" s="391"/>
      <c r="IH365" s="391"/>
      <c r="II365" s="272"/>
      <c r="IJ365" s="391"/>
      <c r="IK365" s="272"/>
      <c r="IL365" s="391"/>
      <c r="IM365" s="598"/>
      <c r="IN365" s="417" t="s">
        <v>45</v>
      </c>
      <c r="IO365" s="598"/>
      <c r="IQ365" s="391"/>
    </row>
    <row r="366" spans="1:251" customFormat="1" ht="15" x14ac:dyDescent="0.25">
      <c r="A366" s="291"/>
      <c r="B366" s="290"/>
      <c r="C366" s="516" t="s">
        <v>44</v>
      </c>
      <c r="D366" s="516"/>
      <c r="E366" s="516"/>
      <c r="F366" s="516"/>
      <c r="G366" s="516"/>
      <c r="H366" s="516"/>
      <c r="I366" s="516"/>
      <c r="J366" s="516"/>
      <c r="K366" s="516"/>
      <c r="L366" s="516"/>
      <c r="M366" s="516"/>
      <c r="N366" s="516"/>
      <c r="O366" s="516"/>
      <c r="P366" s="284">
        <v>760033.17</v>
      </c>
      <c r="Q366" s="297"/>
      <c r="R366" s="296"/>
      <c r="HY366" s="594"/>
      <c r="HZ366" s="272"/>
      <c r="IA366" s="272"/>
      <c r="IB366" s="272"/>
      <c r="IC366" s="272"/>
      <c r="ID366" s="272"/>
      <c r="IG366" s="391"/>
      <c r="IH366" s="391"/>
      <c r="II366" s="272"/>
      <c r="IJ366" s="391"/>
      <c r="IK366" s="272"/>
      <c r="IL366" s="391"/>
      <c r="IM366" s="598"/>
      <c r="IN366" s="417" t="s">
        <v>44</v>
      </c>
      <c r="IO366" s="598"/>
      <c r="IQ366" s="391"/>
    </row>
    <row r="367" spans="1:251" customFormat="1" ht="15" x14ac:dyDescent="0.25">
      <c r="A367" s="291"/>
      <c r="B367" s="290"/>
      <c r="C367" s="516" t="s">
        <v>43</v>
      </c>
      <c r="D367" s="516"/>
      <c r="E367" s="516"/>
      <c r="F367" s="516"/>
      <c r="G367" s="516"/>
      <c r="H367" s="516"/>
      <c r="I367" s="516"/>
      <c r="J367" s="516"/>
      <c r="K367" s="516"/>
      <c r="L367" s="516"/>
      <c r="M367" s="516"/>
      <c r="N367" s="516"/>
      <c r="O367" s="516"/>
      <c r="P367" s="284">
        <v>830682.4</v>
      </c>
      <c r="Q367" s="297"/>
      <c r="R367" s="296"/>
      <c r="HY367" s="594"/>
      <c r="HZ367" s="272"/>
      <c r="IA367" s="272"/>
      <c r="IB367" s="272"/>
      <c r="IC367" s="272"/>
      <c r="ID367" s="272"/>
      <c r="IG367" s="391"/>
      <c r="IH367" s="391"/>
      <c r="II367" s="272"/>
      <c r="IJ367" s="391"/>
      <c r="IK367" s="272"/>
      <c r="IL367" s="391"/>
      <c r="IM367" s="598"/>
      <c r="IN367" s="417" t="s">
        <v>43</v>
      </c>
      <c r="IO367" s="598"/>
      <c r="IQ367" s="391"/>
    </row>
    <row r="368" spans="1:251" customFormat="1" ht="15" x14ac:dyDescent="0.25">
      <c r="A368" s="291"/>
      <c r="B368" s="290"/>
      <c r="C368" s="516" t="s">
        <v>42</v>
      </c>
      <c r="D368" s="516"/>
      <c r="E368" s="516"/>
      <c r="F368" s="516"/>
      <c r="G368" s="516"/>
      <c r="H368" s="516"/>
      <c r="I368" s="516"/>
      <c r="J368" s="516"/>
      <c r="K368" s="516"/>
      <c r="L368" s="516"/>
      <c r="M368" s="516"/>
      <c r="N368" s="516"/>
      <c r="O368" s="516"/>
      <c r="P368" s="292"/>
      <c r="Q368" s="297"/>
      <c r="R368" s="296"/>
      <c r="HY368" s="594"/>
      <c r="HZ368" s="272"/>
      <c r="IA368" s="272"/>
      <c r="IB368" s="272"/>
      <c r="IC368" s="272"/>
      <c r="ID368" s="272"/>
      <c r="IG368" s="391"/>
      <c r="IH368" s="391"/>
      <c r="II368" s="272"/>
      <c r="IJ368" s="391"/>
      <c r="IK368" s="272"/>
      <c r="IL368" s="391"/>
      <c r="IM368" s="598"/>
      <c r="IN368" s="417" t="s">
        <v>42</v>
      </c>
      <c r="IO368" s="598"/>
      <c r="IQ368" s="391"/>
    </row>
    <row r="369" spans="1:251" customFormat="1" ht="15" x14ac:dyDescent="0.25">
      <c r="A369" s="291"/>
      <c r="B369" s="290"/>
      <c r="C369" s="516" t="s">
        <v>41</v>
      </c>
      <c r="D369" s="516"/>
      <c r="E369" s="516"/>
      <c r="F369" s="516"/>
      <c r="G369" s="516"/>
      <c r="H369" s="516"/>
      <c r="I369" s="516"/>
      <c r="J369" s="516"/>
      <c r="K369" s="516"/>
      <c r="L369" s="516"/>
      <c r="M369" s="516"/>
      <c r="N369" s="516"/>
      <c r="O369" s="516"/>
      <c r="P369" s="284">
        <v>35943.81</v>
      </c>
      <c r="Q369" s="297"/>
      <c r="R369" s="296"/>
      <c r="HY369" s="594"/>
      <c r="HZ369" s="272"/>
      <c r="IA369" s="272"/>
      <c r="IB369" s="272"/>
      <c r="IC369" s="272"/>
      <c r="ID369" s="272"/>
      <c r="IG369" s="391"/>
      <c r="IH369" s="391"/>
      <c r="II369" s="272"/>
      <c r="IJ369" s="391"/>
      <c r="IK369" s="272"/>
      <c r="IL369" s="391"/>
      <c r="IM369" s="598"/>
      <c r="IN369" s="417" t="s">
        <v>41</v>
      </c>
      <c r="IO369" s="598"/>
      <c r="IQ369" s="391"/>
    </row>
    <row r="370" spans="1:251" customFormat="1" ht="15" x14ac:dyDescent="0.25">
      <c r="A370" s="291"/>
      <c r="B370" s="290"/>
      <c r="C370" s="516" t="s">
        <v>38</v>
      </c>
      <c r="D370" s="516"/>
      <c r="E370" s="516"/>
      <c r="F370" s="516"/>
      <c r="G370" s="516"/>
      <c r="H370" s="516"/>
      <c r="I370" s="516"/>
      <c r="J370" s="516"/>
      <c r="K370" s="516"/>
      <c r="L370" s="516"/>
      <c r="M370" s="516"/>
      <c r="N370" s="516"/>
      <c r="O370" s="516"/>
      <c r="P370" s="284">
        <v>748371.08</v>
      </c>
      <c r="Q370" s="297"/>
      <c r="R370" s="296"/>
      <c r="HY370" s="594"/>
      <c r="HZ370" s="272"/>
      <c r="IA370" s="272"/>
      <c r="IB370" s="272"/>
      <c r="IC370" s="272"/>
      <c r="ID370" s="272"/>
      <c r="IG370" s="391"/>
      <c r="IH370" s="391"/>
      <c r="II370" s="272"/>
      <c r="IJ370" s="391"/>
      <c r="IK370" s="272"/>
      <c r="IL370" s="391"/>
      <c r="IM370" s="598"/>
      <c r="IN370" s="417" t="s">
        <v>38</v>
      </c>
      <c r="IO370" s="598"/>
      <c r="IQ370" s="391"/>
    </row>
    <row r="371" spans="1:251" customFormat="1" ht="15" x14ac:dyDescent="0.25">
      <c r="A371" s="291"/>
      <c r="B371" s="290"/>
      <c r="C371" s="516" t="s">
        <v>37</v>
      </c>
      <c r="D371" s="516"/>
      <c r="E371" s="516"/>
      <c r="F371" s="516"/>
      <c r="G371" s="516"/>
      <c r="H371" s="516"/>
      <c r="I371" s="516"/>
      <c r="J371" s="516"/>
      <c r="K371" s="516"/>
      <c r="L371" s="516"/>
      <c r="M371" s="516"/>
      <c r="N371" s="516"/>
      <c r="O371" s="516"/>
      <c r="P371" s="284">
        <v>31989.99</v>
      </c>
      <c r="Q371" s="297"/>
      <c r="R371" s="296"/>
      <c r="HY371" s="594"/>
      <c r="HZ371" s="272"/>
      <c r="IA371" s="272"/>
      <c r="IB371" s="272"/>
      <c r="IC371" s="272"/>
      <c r="ID371" s="272"/>
      <c r="IG371" s="391"/>
      <c r="IH371" s="391"/>
      <c r="II371" s="272"/>
      <c r="IJ371" s="391"/>
      <c r="IK371" s="272"/>
      <c r="IL371" s="391"/>
      <c r="IM371" s="598"/>
      <c r="IN371" s="417" t="s">
        <v>37</v>
      </c>
      <c r="IO371" s="598"/>
      <c r="IQ371" s="391"/>
    </row>
    <row r="372" spans="1:251" customFormat="1" ht="15" x14ac:dyDescent="0.25">
      <c r="A372" s="291"/>
      <c r="B372" s="290"/>
      <c r="C372" s="516" t="s">
        <v>36</v>
      </c>
      <c r="D372" s="516"/>
      <c r="E372" s="516"/>
      <c r="F372" s="516"/>
      <c r="G372" s="516"/>
      <c r="H372" s="516"/>
      <c r="I372" s="516"/>
      <c r="J372" s="516"/>
      <c r="K372" s="516"/>
      <c r="L372" s="516"/>
      <c r="M372" s="516"/>
      <c r="N372" s="516"/>
      <c r="O372" s="516"/>
      <c r="P372" s="284">
        <v>14377.52</v>
      </c>
      <c r="Q372" s="297"/>
      <c r="R372" s="296"/>
      <c r="HY372" s="594"/>
      <c r="HZ372" s="272"/>
      <c r="IA372" s="272"/>
      <c r="IB372" s="272"/>
      <c r="IC372" s="272"/>
      <c r="ID372" s="272"/>
      <c r="IG372" s="391"/>
      <c r="IH372" s="391"/>
      <c r="II372" s="272"/>
      <c r="IJ372" s="391"/>
      <c r="IK372" s="272"/>
      <c r="IL372" s="391"/>
      <c r="IM372" s="598"/>
      <c r="IN372" s="417" t="s">
        <v>36</v>
      </c>
      <c r="IO372" s="598"/>
      <c r="IQ372" s="391"/>
    </row>
    <row r="373" spans="1:251" customFormat="1" ht="15" x14ac:dyDescent="0.25">
      <c r="A373" s="291"/>
      <c r="B373" s="290"/>
      <c r="C373" s="516" t="s">
        <v>387</v>
      </c>
      <c r="D373" s="516"/>
      <c r="E373" s="516"/>
      <c r="F373" s="516"/>
      <c r="G373" s="516"/>
      <c r="H373" s="516"/>
      <c r="I373" s="516"/>
      <c r="J373" s="516"/>
      <c r="K373" s="516"/>
      <c r="L373" s="516"/>
      <c r="M373" s="516"/>
      <c r="N373" s="516"/>
      <c r="O373" s="516"/>
      <c r="P373" s="284">
        <v>267776.18</v>
      </c>
      <c r="Q373" s="297"/>
      <c r="R373" s="296"/>
      <c r="HY373" s="594"/>
      <c r="HZ373" s="272"/>
      <c r="IA373" s="272"/>
      <c r="IB373" s="272"/>
      <c r="IC373" s="272"/>
      <c r="ID373" s="272"/>
      <c r="IG373" s="391"/>
      <c r="IH373" s="391"/>
      <c r="II373" s="272"/>
      <c r="IJ373" s="391"/>
      <c r="IK373" s="272"/>
      <c r="IL373" s="391"/>
      <c r="IM373" s="598"/>
      <c r="IN373" s="417" t="s">
        <v>387</v>
      </c>
      <c r="IO373" s="598"/>
      <c r="IQ373" s="391"/>
    </row>
    <row r="374" spans="1:251" customFormat="1" ht="15" x14ac:dyDescent="0.25">
      <c r="A374" s="291"/>
      <c r="B374" s="290"/>
      <c r="C374" s="516" t="s">
        <v>42</v>
      </c>
      <c r="D374" s="516"/>
      <c r="E374" s="516"/>
      <c r="F374" s="516"/>
      <c r="G374" s="516"/>
      <c r="H374" s="516"/>
      <c r="I374" s="516"/>
      <c r="J374" s="516"/>
      <c r="K374" s="516"/>
      <c r="L374" s="516"/>
      <c r="M374" s="516"/>
      <c r="N374" s="516"/>
      <c r="O374" s="516"/>
      <c r="P374" s="292"/>
      <c r="Q374" s="297"/>
      <c r="R374" s="296"/>
      <c r="HY374" s="594"/>
      <c r="HZ374" s="272"/>
      <c r="IA374" s="272"/>
      <c r="IB374" s="272"/>
      <c r="IC374" s="272"/>
      <c r="ID374" s="272"/>
      <c r="IG374" s="391"/>
      <c r="IH374" s="391"/>
      <c r="II374" s="272"/>
      <c r="IJ374" s="391"/>
      <c r="IK374" s="272"/>
      <c r="IL374" s="391"/>
      <c r="IM374" s="598"/>
      <c r="IN374" s="417" t="s">
        <v>42</v>
      </c>
      <c r="IO374" s="598"/>
      <c r="IQ374" s="391"/>
    </row>
    <row r="375" spans="1:251" customFormat="1" ht="15" x14ac:dyDescent="0.25">
      <c r="A375" s="291"/>
      <c r="B375" s="290"/>
      <c r="C375" s="516" t="s">
        <v>41</v>
      </c>
      <c r="D375" s="516"/>
      <c r="E375" s="516"/>
      <c r="F375" s="516"/>
      <c r="G375" s="516"/>
      <c r="H375" s="516"/>
      <c r="I375" s="516"/>
      <c r="J375" s="516"/>
      <c r="K375" s="516"/>
      <c r="L375" s="516"/>
      <c r="M375" s="516"/>
      <c r="N375" s="516"/>
      <c r="O375" s="516"/>
      <c r="P375" s="284">
        <v>54273.31</v>
      </c>
      <c r="Q375" s="297"/>
      <c r="R375" s="296"/>
      <c r="HY375" s="594"/>
      <c r="HZ375" s="272"/>
      <c r="IA375" s="272"/>
      <c r="IB375" s="272"/>
      <c r="IC375" s="272"/>
      <c r="ID375" s="272"/>
      <c r="IG375" s="391"/>
      <c r="IH375" s="391"/>
      <c r="II375" s="272"/>
      <c r="IJ375" s="391"/>
      <c r="IK375" s="272"/>
      <c r="IL375" s="391"/>
      <c r="IM375" s="598"/>
      <c r="IN375" s="417" t="s">
        <v>41</v>
      </c>
      <c r="IO375" s="598"/>
      <c r="IQ375" s="391"/>
    </row>
    <row r="376" spans="1:251" customFormat="1" ht="15" x14ac:dyDescent="0.25">
      <c r="A376" s="291"/>
      <c r="B376" s="290"/>
      <c r="C376" s="516" t="s">
        <v>40</v>
      </c>
      <c r="D376" s="516"/>
      <c r="E376" s="516"/>
      <c r="F376" s="516"/>
      <c r="G376" s="516"/>
      <c r="H376" s="516"/>
      <c r="I376" s="516"/>
      <c r="J376" s="516"/>
      <c r="K376" s="516"/>
      <c r="L376" s="516"/>
      <c r="M376" s="516"/>
      <c r="N376" s="516"/>
      <c r="O376" s="516"/>
      <c r="P376" s="284">
        <v>57924.5</v>
      </c>
      <c r="Q376" s="297"/>
      <c r="R376" s="296"/>
      <c r="HY376" s="594"/>
      <c r="HZ376" s="272"/>
      <c r="IA376" s="272"/>
      <c r="IB376" s="272"/>
      <c r="IC376" s="272"/>
      <c r="ID376" s="272"/>
      <c r="IG376" s="391"/>
      <c r="IH376" s="391"/>
      <c r="II376" s="272"/>
      <c r="IJ376" s="391"/>
      <c r="IK376" s="272"/>
      <c r="IL376" s="391"/>
      <c r="IM376" s="598"/>
      <c r="IN376" s="417" t="s">
        <v>40</v>
      </c>
      <c r="IO376" s="598"/>
      <c r="IQ376" s="391"/>
    </row>
    <row r="377" spans="1:251" customFormat="1" ht="15" x14ac:dyDescent="0.25">
      <c r="A377" s="291"/>
      <c r="B377" s="290"/>
      <c r="C377" s="516" t="s">
        <v>39</v>
      </c>
      <c r="D377" s="516"/>
      <c r="E377" s="516"/>
      <c r="F377" s="516"/>
      <c r="G377" s="516"/>
      <c r="H377" s="516"/>
      <c r="I377" s="516"/>
      <c r="J377" s="516"/>
      <c r="K377" s="516"/>
      <c r="L377" s="516"/>
      <c r="M377" s="516"/>
      <c r="N377" s="516"/>
      <c r="O377" s="516"/>
      <c r="P377" s="284">
        <v>25641.84</v>
      </c>
      <c r="Q377" s="297"/>
      <c r="R377" s="296"/>
      <c r="HY377" s="594"/>
      <c r="HZ377" s="272"/>
      <c r="IA377" s="272"/>
      <c r="IB377" s="272"/>
      <c r="IC377" s="272"/>
      <c r="ID377" s="272"/>
      <c r="IG377" s="391"/>
      <c r="IH377" s="391"/>
      <c r="II377" s="272"/>
      <c r="IJ377" s="391"/>
      <c r="IK377" s="272"/>
      <c r="IL377" s="391"/>
      <c r="IM377" s="598"/>
      <c r="IN377" s="417" t="s">
        <v>39</v>
      </c>
      <c r="IO377" s="598"/>
      <c r="IQ377" s="391"/>
    </row>
    <row r="378" spans="1:251" customFormat="1" ht="15" x14ac:dyDescent="0.25">
      <c r="A378" s="291"/>
      <c r="B378" s="290"/>
      <c r="C378" s="516" t="s">
        <v>38</v>
      </c>
      <c r="D378" s="516"/>
      <c r="E378" s="516"/>
      <c r="F378" s="516"/>
      <c r="G378" s="516"/>
      <c r="H378" s="516"/>
      <c r="I378" s="516"/>
      <c r="J378" s="516"/>
      <c r="K378" s="516"/>
      <c r="L378" s="516"/>
      <c r="M378" s="516"/>
      <c r="N378" s="516"/>
      <c r="O378" s="516"/>
      <c r="P378" s="284">
        <v>11662.09</v>
      </c>
      <c r="Q378" s="297"/>
      <c r="R378" s="296"/>
      <c r="HY378" s="594"/>
      <c r="HZ378" s="272"/>
      <c r="IA378" s="272"/>
      <c r="IB378" s="272"/>
      <c r="IC378" s="272"/>
      <c r="ID378" s="272"/>
      <c r="IG378" s="391"/>
      <c r="IH378" s="391"/>
      <c r="II378" s="272"/>
      <c r="IJ378" s="391"/>
      <c r="IK378" s="272"/>
      <c r="IL378" s="391"/>
      <c r="IM378" s="598"/>
      <c r="IN378" s="417" t="s">
        <v>38</v>
      </c>
      <c r="IO378" s="598"/>
      <c r="IQ378" s="391"/>
    </row>
    <row r="379" spans="1:251" customFormat="1" ht="15" x14ac:dyDescent="0.25">
      <c r="A379" s="291"/>
      <c r="B379" s="290"/>
      <c r="C379" s="516" t="s">
        <v>37</v>
      </c>
      <c r="D379" s="516"/>
      <c r="E379" s="516"/>
      <c r="F379" s="516"/>
      <c r="G379" s="516"/>
      <c r="H379" s="516"/>
      <c r="I379" s="516"/>
      <c r="J379" s="516"/>
      <c r="K379" s="516"/>
      <c r="L379" s="516"/>
      <c r="M379" s="516"/>
      <c r="N379" s="516"/>
      <c r="O379" s="516"/>
      <c r="P379" s="284">
        <v>77517.7</v>
      </c>
      <c r="Q379" s="297"/>
      <c r="R379" s="296"/>
      <c r="HY379" s="594"/>
      <c r="HZ379" s="272"/>
      <c r="IA379" s="272"/>
      <c r="IB379" s="272"/>
      <c r="IC379" s="272"/>
      <c r="ID379" s="272"/>
      <c r="IG379" s="391"/>
      <c r="IH379" s="391"/>
      <c r="II379" s="272"/>
      <c r="IJ379" s="391"/>
      <c r="IK379" s="272"/>
      <c r="IL379" s="391"/>
      <c r="IM379" s="598"/>
      <c r="IN379" s="417" t="s">
        <v>37</v>
      </c>
      <c r="IO379" s="598"/>
      <c r="IQ379" s="391"/>
    </row>
    <row r="380" spans="1:251" customFormat="1" ht="15" x14ac:dyDescent="0.25">
      <c r="A380" s="291"/>
      <c r="B380" s="290"/>
      <c r="C380" s="516" t="s">
        <v>36</v>
      </c>
      <c r="D380" s="516"/>
      <c r="E380" s="516"/>
      <c r="F380" s="516"/>
      <c r="G380" s="516"/>
      <c r="H380" s="516"/>
      <c r="I380" s="516"/>
      <c r="J380" s="516"/>
      <c r="K380" s="516"/>
      <c r="L380" s="516"/>
      <c r="M380" s="516"/>
      <c r="N380" s="516"/>
      <c r="O380" s="516"/>
      <c r="P380" s="284">
        <v>40756.74</v>
      </c>
      <c r="Q380" s="297"/>
      <c r="R380" s="296"/>
      <c r="HY380" s="594"/>
      <c r="HZ380" s="272"/>
      <c r="IA380" s="272"/>
      <c r="IB380" s="272"/>
      <c r="IC380" s="272"/>
      <c r="ID380" s="272"/>
      <c r="IG380" s="391"/>
      <c r="IH380" s="391"/>
      <c r="II380" s="272"/>
      <c r="IJ380" s="391"/>
      <c r="IK380" s="272"/>
      <c r="IL380" s="391"/>
      <c r="IM380" s="598"/>
      <c r="IN380" s="417" t="s">
        <v>36</v>
      </c>
      <c r="IO380" s="598"/>
      <c r="IQ380" s="391"/>
    </row>
    <row r="381" spans="1:251" customFormat="1" ht="15" x14ac:dyDescent="0.25">
      <c r="A381" s="291"/>
      <c r="B381" s="290"/>
      <c r="C381" s="516" t="s">
        <v>30</v>
      </c>
      <c r="D381" s="516"/>
      <c r="E381" s="516"/>
      <c r="F381" s="516"/>
      <c r="G381" s="516"/>
      <c r="H381" s="516"/>
      <c r="I381" s="516"/>
      <c r="J381" s="516"/>
      <c r="K381" s="516"/>
      <c r="L381" s="516"/>
      <c r="M381" s="516"/>
      <c r="N381" s="516"/>
      <c r="O381" s="516"/>
      <c r="P381" s="284">
        <v>115858.96</v>
      </c>
      <c r="Q381" s="297"/>
      <c r="R381" s="296"/>
      <c r="HY381" s="594"/>
      <c r="HZ381" s="272"/>
      <c r="IA381" s="272"/>
      <c r="IB381" s="272"/>
      <c r="IC381" s="272"/>
      <c r="ID381" s="272"/>
      <c r="IG381" s="391"/>
      <c r="IH381" s="391"/>
      <c r="II381" s="272"/>
      <c r="IJ381" s="391"/>
      <c r="IK381" s="272"/>
      <c r="IL381" s="391"/>
      <c r="IM381" s="598"/>
      <c r="IN381" s="417" t="s">
        <v>30</v>
      </c>
      <c r="IO381" s="598"/>
      <c r="IQ381" s="391"/>
    </row>
    <row r="382" spans="1:251" customFormat="1" ht="15" x14ac:dyDescent="0.25">
      <c r="A382" s="291"/>
      <c r="B382" s="290"/>
      <c r="C382" s="516" t="s">
        <v>29</v>
      </c>
      <c r="D382" s="516"/>
      <c r="E382" s="516"/>
      <c r="F382" s="516"/>
      <c r="G382" s="516"/>
      <c r="H382" s="516"/>
      <c r="I382" s="516"/>
      <c r="J382" s="516"/>
      <c r="K382" s="516"/>
      <c r="L382" s="516"/>
      <c r="M382" s="516"/>
      <c r="N382" s="516"/>
      <c r="O382" s="516"/>
      <c r="P382" s="284">
        <v>109507.69</v>
      </c>
      <c r="Q382" s="297"/>
      <c r="R382" s="296"/>
      <c r="HY382" s="594"/>
      <c r="HZ382" s="272"/>
      <c r="IA382" s="272"/>
      <c r="IB382" s="272"/>
      <c r="IC382" s="272"/>
      <c r="ID382" s="272"/>
      <c r="IG382" s="391"/>
      <c r="IH382" s="391"/>
      <c r="II382" s="272"/>
      <c r="IJ382" s="391"/>
      <c r="IK382" s="272"/>
      <c r="IL382" s="391"/>
      <c r="IM382" s="598"/>
      <c r="IN382" s="417" t="s">
        <v>29</v>
      </c>
      <c r="IO382" s="598"/>
      <c r="IQ382" s="391"/>
    </row>
    <row r="383" spans="1:251" customFormat="1" ht="15" x14ac:dyDescent="0.25">
      <c r="A383" s="291"/>
      <c r="B383" s="290"/>
      <c r="C383" s="516" t="s">
        <v>28</v>
      </c>
      <c r="D383" s="516"/>
      <c r="E383" s="516"/>
      <c r="F383" s="516"/>
      <c r="G383" s="516"/>
      <c r="H383" s="516"/>
      <c r="I383" s="516"/>
      <c r="J383" s="516"/>
      <c r="K383" s="516"/>
      <c r="L383" s="516"/>
      <c r="M383" s="516"/>
      <c r="N383" s="516"/>
      <c r="O383" s="516"/>
      <c r="P383" s="284">
        <v>55134.26</v>
      </c>
      <c r="Q383" s="297"/>
      <c r="R383" s="296"/>
      <c r="HY383" s="594"/>
      <c r="HZ383" s="272"/>
      <c r="IA383" s="272"/>
      <c r="IB383" s="272"/>
      <c r="IC383" s="272"/>
      <c r="ID383" s="272"/>
      <c r="IG383" s="391"/>
      <c r="IH383" s="391"/>
      <c r="II383" s="272"/>
      <c r="IJ383" s="391"/>
      <c r="IK383" s="272"/>
      <c r="IL383" s="391"/>
      <c r="IM383" s="598"/>
      <c r="IN383" s="417" t="s">
        <v>28</v>
      </c>
      <c r="IO383" s="598"/>
      <c r="IQ383" s="391"/>
    </row>
    <row r="384" spans="1:251" customFormat="1" ht="15" x14ac:dyDescent="0.25">
      <c r="A384" s="291"/>
      <c r="B384" s="295"/>
      <c r="C384" s="519" t="s">
        <v>632</v>
      </c>
      <c r="D384" s="519"/>
      <c r="E384" s="519"/>
      <c r="F384" s="519"/>
      <c r="G384" s="519"/>
      <c r="H384" s="519"/>
      <c r="I384" s="519"/>
      <c r="J384" s="519"/>
      <c r="K384" s="519"/>
      <c r="L384" s="519"/>
      <c r="M384" s="519"/>
      <c r="N384" s="519"/>
      <c r="O384" s="519"/>
      <c r="P384" s="294">
        <v>1098458.58</v>
      </c>
      <c r="Q384" s="297"/>
      <c r="R384" s="296"/>
      <c r="HY384" s="594"/>
      <c r="HZ384" s="272"/>
      <c r="IA384" s="272"/>
      <c r="IB384" s="272"/>
      <c r="IC384" s="272"/>
      <c r="ID384" s="272"/>
      <c r="IG384" s="391"/>
      <c r="IH384" s="391"/>
      <c r="II384" s="272"/>
      <c r="IJ384" s="391"/>
      <c r="IK384" s="272"/>
      <c r="IL384" s="391"/>
      <c r="IM384" s="598"/>
      <c r="IO384" s="598" t="s">
        <v>632</v>
      </c>
      <c r="IQ384" s="391"/>
    </row>
    <row r="385" spans="1:252" customFormat="1" ht="15" x14ac:dyDescent="0.25">
      <c r="A385" s="291"/>
      <c r="B385" s="290"/>
      <c r="C385" s="516" t="s">
        <v>26</v>
      </c>
      <c r="D385" s="516"/>
      <c r="E385" s="516"/>
      <c r="F385" s="516"/>
      <c r="G385" s="516"/>
      <c r="H385" s="516"/>
      <c r="I385" s="516"/>
      <c r="J385" s="516"/>
      <c r="K385" s="516"/>
      <c r="L385" s="516"/>
      <c r="M385" s="516"/>
      <c r="N385" s="516"/>
      <c r="O385" s="516"/>
      <c r="P385" s="292"/>
      <c r="Q385" s="297"/>
      <c r="R385" s="296"/>
      <c r="HY385" s="594"/>
      <c r="HZ385" s="272"/>
      <c r="IA385" s="272"/>
      <c r="IB385" s="272"/>
      <c r="IC385" s="272"/>
      <c r="ID385" s="272"/>
      <c r="IG385" s="391"/>
      <c r="IH385" s="391"/>
      <c r="II385" s="272"/>
      <c r="IJ385" s="391"/>
      <c r="IK385" s="272"/>
      <c r="IL385" s="391"/>
      <c r="IM385" s="598"/>
      <c r="IN385" s="417" t="s">
        <v>26</v>
      </c>
      <c r="IO385" s="598"/>
      <c r="IQ385" s="391"/>
    </row>
    <row r="386" spans="1:252" customFormat="1" ht="15" x14ac:dyDescent="0.25">
      <c r="A386" s="291"/>
      <c r="B386" s="290"/>
      <c r="C386" s="516" t="s">
        <v>25</v>
      </c>
      <c r="D386" s="516"/>
      <c r="E386" s="516"/>
      <c r="F386" s="516"/>
      <c r="G386" s="516"/>
      <c r="H386" s="516"/>
      <c r="I386" s="516"/>
      <c r="J386" s="516"/>
      <c r="K386" s="287" t="s">
        <v>889</v>
      </c>
      <c r="L386" s="286"/>
      <c r="M386" s="286"/>
      <c r="O386" s="285"/>
      <c r="P386" s="292"/>
      <c r="Q386" s="297"/>
      <c r="R386" s="296"/>
      <c r="HY386" s="594"/>
      <c r="HZ386" s="272"/>
      <c r="IA386" s="272"/>
      <c r="IB386" s="272"/>
      <c r="IC386" s="272"/>
      <c r="ID386" s="272"/>
      <c r="IG386" s="391"/>
      <c r="IH386" s="391"/>
      <c r="II386" s="272"/>
      <c r="IJ386" s="391"/>
      <c r="IK386" s="272"/>
      <c r="IL386" s="391"/>
      <c r="IM386" s="598"/>
      <c r="IO386" s="598"/>
      <c r="IP386" s="417" t="s">
        <v>25</v>
      </c>
      <c r="IQ386" s="391"/>
    </row>
    <row r="387" spans="1:252" customFormat="1" ht="15" x14ac:dyDescent="0.25">
      <c r="A387" s="291"/>
      <c r="B387" s="290"/>
      <c r="C387" s="516" t="s">
        <v>24</v>
      </c>
      <c r="D387" s="516"/>
      <c r="E387" s="516"/>
      <c r="F387" s="516"/>
      <c r="G387" s="516"/>
      <c r="H387" s="516"/>
      <c r="I387" s="516"/>
      <c r="J387" s="516"/>
      <c r="K387" s="287" t="s">
        <v>888</v>
      </c>
      <c r="L387" s="286"/>
      <c r="M387" s="286"/>
      <c r="O387" s="285"/>
      <c r="P387" s="292"/>
      <c r="Q387" s="297"/>
      <c r="R387" s="296"/>
      <c r="HY387" s="594"/>
      <c r="HZ387" s="272"/>
      <c r="IA387" s="272"/>
      <c r="IB387" s="272"/>
      <c r="IC387" s="272"/>
      <c r="ID387" s="272"/>
      <c r="IG387" s="391"/>
      <c r="IH387" s="391"/>
      <c r="II387" s="272"/>
      <c r="IJ387" s="391"/>
      <c r="IK387" s="272"/>
      <c r="IL387" s="391"/>
      <c r="IM387" s="598"/>
      <c r="IO387" s="598"/>
      <c r="IP387" s="417" t="s">
        <v>24</v>
      </c>
      <c r="IQ387" s="391"/>
    </row>
    <row r="388" spans="1:252" customFormat="1" ht="15" x14ac:dyDescent="0.25">
      <c r="A388" s="520" t="s">
        <v>631</v>
      </c>
      <c r="B388" s="521"/>
      <c r="C388" s="521"/>
      <c r="D388" s="521"/>
      <c r="E388" s="521"/>
      <c r="F388" s="521"/>
      <c r="G388" s="521"/>
      <c r="H388" s="521"/>
      <c r="I388" s="521"/>
      <c r="J388" s="521"/>
      <c r="K388" s="521"/>
      <c r="L388" s="521"/>
      <c r="M388" s="521"/>
      <c r="N388" s="521"/>
      <c r="O388" s="521"/>
      <c r="P388" s="522"/>
      <c r="HY388" s="594" t="s">
        <v>631</v>
      </c>
      <c r="HZ388" s="272"/>
      <c r="IA388" s="272"/>
      <c r="IB388" s="272"/>
      <c r="IC388" s="272"/>
      <c r="ID388" s="272"/>
      <c r="IG388" s="391"/>
      <c r="IH388" s="391"/>
      <c r="II388" s="272"/>
      <c r="IJ388" s="391"/>
      <c r="IK388" s="272"/>
      <c r="IL388" s="391"/>
      <c r="IM388" s="598"/>
      <c r="IO388" s="598"/>
      <c r="IQ388" s="391"/>
    </row>
    <row r="389" spans="1:252" customFormat="1" ht="15" x14ac:dyDescent="0.25">
      <c r="A389" s="525" t="s">
        <v>630</v>
      </c>
      <c r="B389" s="526"/>
      <c r="C389" s="526"/>
      <c r="D389" s="526"/>
      <c r="E389" s="526"/>
      <c r="F389" s="526"/>
      <c r="G389" s="526"/>
      <c r="H389" s="526"/>
      <c r="I389" s="526"/>
      <c r="J389" s="526"/>
      <c r="K389" s="526"/>
      <c r="L389" s="526"/>
      <c r="M389" s="526"/>
      <c r="N389" s="526"/>
      <c r="O389" s="526"/>
      <c r="P389" s="527"/>
      <c r="HY389" s="594"/>
      <c r="HZ389" s="272"/>
      <c r="IA389" s="272"/>
      <c r="IB389" s="272"/>
      <c r="IC389" s="272"/>
      <c r="ID389" s="272"/>
      <c r="IG389" s="391"/>
      <c r="IH389" s="391"/>
      <c r="II389" s="272"/>
      <c r="IJ389" s="391"/>
      <c r="IK389" s="272"/>
      <c r="IL389" s="391"/>
      <c r="IM389" s="598"/>
      <c r="IO389" s="598"/>
      <c r="IQ389" s="391"/>
      <c r="IR389" s="599" t="s">
        <v>630</v>
      </c>
    </row>
    <row r="390" spans="1:252" customFormat="1" ht="15" x14ac:dyDescent="0.25">
      <c r="A390" s="318" t="s">
        <v>622</v>
      </c>
      <c r="B390" s="312" t="s">
        <v>628</v>
      </c>
      <c r="C390" s="523" t="s">
        <v>627</v>
      </c>
      <c r="D390" s="523"/>
      <c r="E390" s="523"/>
      <c r="F390" s="523"/>
      <c r="G390" s="523"/>
      <c r="H390" s="311" t="s">
        <v>74</v>
      </c>
      <c r="I390" s="309">
        <v>50</v>
      </c>
      <c r="J390" s="317">
        <v>1</v>
      </c>
      <c r="K390" s="317">
        <v>50</v>
      </c>
      <c r="L390" s="310"/>
      <c r="M390" s="309"/>
      <c r="N390" s="336"/>
      <c r="O390" s="309"/>
      <c r="P390" s="335"/>
      <c r="HY390" s="594"/>
      <c r="HZ390" s="272" t="s">
        <v>627</v>
      </c>
      <c r="IA390" s="272" t="s">
        <v>0</v>
      </c>
      <c r="IB390" s="272" t="s">
        <v>0</v>
      </c>
      <c r="IC390" s="272" t="s">
        <v>0</v>
      </c>
      <c r="ID390" s="272" t="s">
        <v>0</v>
      </c>
      <c r="IG390" s="391"/>
      <c r="IH390" s="391"/>
      <c r="II390" s="272"/>
      <c r="IJ390" s="391"/>
      <c r="IK390" s="272"/>
      <c r="IL390" s="391"/>
      <c r="IM390" s="598"/>
      <c r="IO390" s="598"/>
      <c r="IQ390" s="391"/>
    </row>
    <row r="391" spans="1:252" customFormat="1" ht="22.5" x14ac:dyDescent="0.25">
      <c r="A391" s="350"/>
      <c r="B391" s="290" t="s">
        <v>733</v>
      </c>
      <c r="C391" s="518" t="s">
        <v>532</v>
      </c>
      <c r="D391" s="518"/>
      <c r="E391" s="518"/>
      <c r="F391" s="518"/>
      <c r="G391" s="518"/>
      <c r="H391" s="518"/>
      <c r="I391" s="518"/>
      <c r="J391" s="518"/>
      <c r="K391" s="518"/>
      <c r="L391" s="518"/>
      <c r="M391" s="518"/>
      <c r="N391" s="518"/>
      <c r="O391" s="518"/>
      <c r="P391" s="528"/>
      <c r="HY391" s="594"/>
      <c r="HZ391" s="272"/>
      <c r="IA391" s="272"/>
      <c r="IB391" s="272"/>
      <c r="IC391" s="272"/>
      <c r="ID391" s="272"/>
      <c r="IF391" s="257" t="s">
        <v>532</v>
      </c>
      <c r="IG391" s="391"/>
      <c r="IH391" s="391"/>
      <c r="II391" s="272"/>
      <c r="IJ391" s="391"/>
      <c r="IK391" s="272"/>
      <c r="IL391" s="391"/>
      <c r="IM391" s="598"/>
      <c r="IO391" s="598"/>
      <c r="IQ391" s="391"/>
    </row>
    <row r="392" spans="1:252" customFormat="1" ht="15" x14ac:dyDescent="0.25">
      <c r="A392" s="350"/>
      <c r="B392" s="290" t="s">
        <v>526</v>
      </c>
      <c r="C392" s="518" t="s">
        <v>525</v>
      </c>
      <c r="D392" s="518"/>
      <c r="E392" s="518"/>
      <c r="F392" s="518"/>
      <c r="G392" s="518"/>
      <c r="H392" s="518"/>
      <c r="I392" s="518"/>
      <c r="J392" s="518"/>
      <c r="K392" s="518"/>
      <c r="L392" s="518"/>
      <c r="M392" s="518"/>
      <c r="N392" s="518"/>
      <c r="O392" s="518"/>
      <c r="P392" s="528"/>
      <c r="HY392" s="594"/>
      <c r="HZ392" s="272"/>
      <c r="IA392" s="272"/>
      <c r="IB392" s="272"/>
      <c r="IC392" s="272"/>
      <c r="ID392" s="272"/>
      <c r="IF392" s="257" t="s">
        <v>525</v>
      </c>
      <c r="IG392" s="391"/>
      <c r="IH392" s="391"/>
      <c r="II392" s="272"/>
      <c r="IJ392" s="391"/>
      <c r="IK392" s="272"/>
      <c r="IL392" s="391"/>
      <c r="IM392" s="598"/>
      <c r="IO392" s="598"/>
      <c r="IQ392" s="391"/>
    </row>
    <row r="393" spans="1:252" customFormat="1" ht="15" x14ac:dyDescent="0.25">
      <c r="A393" s="334"/>
      <c r="B393" s="325" t="s">
        <v>7</v>
      </c>
      <c r="C393" s="496" t="s">
        <v>753</v>
      </c>
      <c r="D393" s="496"/>
      <c r="E393" s="496"/>
      <c r="F393" s="496"/>
      <c r="G393" s="496"/>
      <c r="H393" s="324" t="s">
        <v>749</v>
      </c>
      <c r="I393" s="321"/>
      <c r="J393" s="321"/>
      <c r="K393" s="332">
        <v>133.97999999999999</v>
      </c>
      <c r="L393" s="322"/>
      <c r="M393" s="321"/>
      <c r="N393" s="322"/>
      <c r="O393" s="321"/>
      <c r="P393" s="320">
        <v>67012.78</v>
      </c>
      <c r="HY393" s="594"/>
      <c r="HZ393" s="272"/>
      <c r="IA393" s="272"/>
      <c r="IB393" s="272"/>
      <c r="IC393" s="272"/>
      <c r="ID393" s="272"/>
      <c r="IG393" s="391" t="s">
        <v>753</v>
      </c>
      <c r="IH393" s="391"/>
      <c r="II393" s="272"/>
      <c r="IJ393" s="391"/>
      <c r="IK393" s="272"/>
      <c r="IL393" s="391"/>
      <c r="IM393" s="598"/>
      <c r="IO393" s="598"/>
      <c r="IQ393" s="391"/>
    </row>
    <row r="394" spans="1:252" customFormat="1" ht="22.5" x14ac:dyDescent="0.25">
      <c r="A394" s="333"/>
      <c r="B394" s="325" t="s">
        <v>887</v>
      </c>
      <c r="C394" s="496" t="s">
        <v>886</v>
      </c>
      <c r="D394" s="496"/>
      <c r="E394" s="496"/>
      <c r="F394" s="496"/>
      <c r="G394" s="496"/>
      <c r="H394" s="324" t="s">
        <v>749</v>
      </c>
      <c r="I394" s="332">
        <v>2.0299999999999998</v>
      </c>
      <c r="J394" s="321" t="s">
        <v>992</v>
      </c>
      <c r="K394" s="332">
        <v>133.97999999999999</v>
      </c>
      <c r="L394" s="330"/>
      <c r="M394" s="329"/>
      <c r="N394" s="328">
        <v>500.17</v>
      </c>
      <c r="O394" s="321"/>
      <c r="P394" s="320">
        <v>67012.78</v>
      </c>
      <c r="Q394" s="327"/>
      <c r="R394" s="327"/>
      <c r="HY394" s="594"/>
      <c r="HZ394" s="272"/>
      <c r="IA394" s="272"/>
      <c r="IB394" s="272"/>
      <c r="IC394" s="272"/>
      <c r="ID394" s="272"/>
      <c r="IG394" s="391"/>
      <c r="IH394" s="391" t="s">
        <v>886</v>
      </c>
      <c r="II394" s="272"/>
      <c r="IJ394" s="391"/>
      <c r="IK394" s="272"/>
      <c r="IL394" s="391"/>
      <c r="IM394" s="598"/>
      <c r="IO394" s="598"/>
      <c r="IQ394" s="391"/>
    </row>
    <row r="395" spans="1:252" customFormat="1" ht="15" x14ac:dyDescent="0.25">
      <c r="A395" s="334"/>
      <c r="B395" s="325" t="s">
        <v>86</v>
      </c>
      <c r="C395" s="496" t="s">
        <v>85</v>
      </c>
      <c r="D395" s="496"/>
      <c r="E395" s="496"/>
      <c r="F395" s="496"/>
      <c r="G395" s="496"/>
      <c r="H395" s="324"/>
      <c r="I395" s="321"/>
      <c r="J395" s="321"/>
      <c r="K395" s="321"/>
      <c r="L395" s="322"/>
      <c r="M395" s="321"/>
      <c r="N395" s="322"/>
      <c r="O395" s="321"/>
      <c r="P395" s="320">
        <v>19368.72</v>
      </c>
      <c r="HY395" s="594"/>
      <c r="HZ395" s="272"/>
      <c r="IA395" s="272"/>
      <c r="IB395" s="272"/>
      <c r="IC395" s="272"/>
      <c r="ID395" s="272"/>
      <c r="IG395" s="391" t="s">
        <v>85</v>
      </c>
      <c r="IH395" s="391"/>
      <c r="II395" s="272"/>
      <c r="IJ395" s="391"/>
      <c r="IK395" s="272"/>
      <c r="IL395" s="391"/>
      <c r="IM395" s="598"/>
      <c r="IO395" s="598"/>
      <c r="IQ395" s="391"/>
    </row>
    <row r="396" spans="1:252" customFormat="1" ht="15" x14ac:dyDescent="0.25">
      <c r="A396" s="334"/>
      <c r="B396" s="325"/>
      <c r="C396" s="496" t="s">
        <v>782</v>
      </c>
      <c r="D396" s="496"/>
      <c r="E396" s="496"/>
      <c r="F396" s="496"/>
      <c r="G396" s="496"/>
      <c r="H396" s="324" t="s">
        <v>749</v>
      </c>
      <c r="I396" s="321"/>
      <c r="J396" s="321"/>
      <c r="K396" s="331">
        <v>36.299999999999997</v>
      </c>
      <c r="L396" s="322"/>
      <c r="M396" s="321"/>
      <c r="N396" s="322"/>
      <c r="O396" s="321"/>
      <c r="P396" s="320">
        <v>20444.88</v>
      </c>
      <c r="HY396" s="594"/>
      <c r="HZ396" s="272"/>
      <c r="IA396" s="272"/>
      <c r="IB396" s="272"/>
      <c r="IC396" s="272"/>
      <c r="ID396" s="272"/>
      <c r="IG396" s="391" t="s">
        <v>782</v>
      </c>
      <c r="IH396" s="391"/>
      <c r="II396" s="272"/>
      <c r="IJ396" s="391"/>
      <c r="IK396" s="272"/>
      <c r="IL396" s="391"/>
      <c r="IM396" s="598"/>
      <c r="IO396" s="598"/>
      <c r="IQ396" s="391"/>
    </row>
    <row r="397" spans="1:252" customFormat="1" ht="22.5" x14ac:dyDescent="0.25">
      <c r="A397" s="333"/>
      <c r="B397" s="325" t="s">
        <v>812</v>
      </c>
      <c r="C397" s="496" t="s">
        <v>811</v>
      </c>
      <c r="D397" s="496"/>
      <c r="E397" s="496"/>
      <c r="F397" s="496"/>
      <c r="G397" s="496"/>
      <c r="H397" s="324" t="s">
        <v>772</v>
      </c>
      <c r="I397" s="332">
        <v>0.45</v>
      </c>
      <c r="J397" s="321" t="s">
        <v>992</v>
      </c>
      <c r="K397" s="331">
        <v>29.7</v>
      </c>
      <c r="L397" s="347">
        <v>346.73</v>
      </c>
      <c r="M397" s="346">
        <v>1.46</v>
      </c>
      <c r="N397" s="328">
        <v>506.23</v>
      </c>
      <c r="O397" s="321"/>
      <c r="P397" s="320">
        <v>15035.03</v>
      </c>
      <c r="Q397" s="327"/>
      <c r="R397" s="327"/>
      <c r="HY397" s="594"/>
      <c r="HZ397" s="272"/>
      <c r="IA397" s="272"/>
      <c r="IB397" s="272"/>
      <c r="IC397" s="272"/>
      <c r="ID397" s="272"/>
      <c r="IG397" s="391"/>
      <c r="IH397" s="391" t="s">
        <v>811</v>
      </c>
      <c r="II397" s="272"/>
      <c r="IJ397" s="391"/>
      <c r="IK397" s="272"/>
      <c r="IL397" s="391"/>
      <c r="IM397" s="598"/>
      <c r="IO397" s="598"/>
      <c r="IQ397" s="391"/>
    </row>
    <row r="398" spans="1:252" customFormat="1" ht="22.5" x14ac:dyDescent="0.25">
      <c r="A398" s="326"/>
      <c r="B398" s="325" t="s">
        <v>788</v>
      </c>
      <c r="C398" s="496" t="s">
        <v>787</v>
      </c>
      <c r="D398" s="496"/>
      <c r="E398" s="496"/>
      <c r="F398" s="496"/>
      <c r="G398" s="496"/>
      <c r="H398" s="324" t="s">
        <v>749</v>
      </c>
      <c r="I398" s="332">
        <v>0.45</v>
      </c>
      <c r="J398" s="321" t="s">
        <v>992</v>
      </c>
      <c r="K398" s="331">
        <v>29.7</v>
      </c>
      <c r="L398" s="322"/>
      <c r="M398" s="321"/>
      <c r="N398" s="348">
        <v>563.22</v>
      </c>
      <c r="O398" s="321"/>
      <c r="P398" s="320">
        <v>16727.63</v>
      </c>
      <c r="HY398" s="594"/>
      <c r="HZ398" s="272"/>
      <c r="IA398" s="272"/>
      <c r="IB398" s="272"/>
      <c r="IC398" s="272"/>
      <c r="ID398" s="272"/>
      <c r="IG398" s="391"/>
      <c r="IH398" s="391"/>
      <c r="II398" s="272"/>
      <c r="IJ398" s="391"/>
      <c r="IK398" s="272"/>
      <c r="IL398" s="391" t="s">
        <v>787</v>
      </c>
      <c r="IM398" s="598"/>
      <c r="IO398" s="598"/>
      <c r="IQ398" s="391"/>
    </row>
    <row r="399" spans="1:252" customFormat="1" ht="22.5" x14ac:dyDescent="0.25">
      <c r="A399" s="333"/>
      <c r="B399" s="325" t="s">
        <v>803</v>
      </c>
      <c r="C399" s="496" t="s">
        <v>802</v>
      </c>
      <c r="D399" s="496"/>
      <c r="E399" s="496"/>
      <c r="F399" s="496"/>
      <c r="G399" s="496"/>
      <c r="H399" s="324" t="s">
        <v>772</v>
      </c>
      <c r="I399" s="331">
        <v>0.1</v>
      </c>
      <c r="J399" s="321" t="s">
        <v>992</v>
      </c>
      <c r="K399" s="331">
        <v>6.6</v>
      </c>
      <c r="L399" s="330"/>
      <c r="M399" s="329"/>
      <c r="N399" s="328">
        <v>656.62</v>
      </c>
      <c r="O399" s="321"/>
      <c r="P399" s="320">
        <v>4333.6899999999996</v>
      </c>
      <c r="Q399" s="327"/>
      <c r="R399" s="327"/>
      <c r="HY399" s="594"/>
      <c r="HZ399" s="272"/>
      <c r="IA399" s="272"/>
      <c r="IB399" s="272"/>
      <c r="IC399" s="272"/>
      <c r="ID399" s="272"/>
      <c r="IG399" s="391"/>
      <c r="IH399" s="391" t="s">
        <v>802</v>
      </c>
      <c r="II399" s="272"/>
      <c r="IJ399" s="391"/>
      <c r="IK399" s="272"/>
      <c r="IL399" s="391"/>
      <c r="IM399" s="598"/>
      <c r="IO399" s="598"/>
      <c r="IQ399" s="391"/>
    </row>
    <row r="400" spans="1:252" customFormat="1" ht="22.5" x14ac:dyDescent="0.25">
      <c r="A400" s="326"/>
      <c r="B400" s="325" t="s">
        <v>788</v>
      </c>
      <c r="C400" s="496" t="s">
        <v>787</v>
      </c>
      <c r="D400" s="496"/>
      <c r="E400" s="496"/>
      <c r="F400" s="496"/>
      <c r="G400" s="496"/>
      <c r="H400" s="324" t="s">
        <v>749</v>
      </c>
      <c r="I400" s="331">
        <v>0.1</v>
      </c>
      <c r="J400" s="321" t="s">
        <v>992</v>
      </c>
      <c r="K400" s="331">
        <v>6.6</v>
      </c>
      <c r="L400" s="322"/>
      <c r="M400" s="321"/>
      <c r="N400" s="348">
        <v>563.22</v>
      </c>
      <c r="O400" s="321"/>
      <c r="P400" s="320">
        <v>3717.25</v>
      </c>
      <c r="HY400" s="594"/>
      <c r="HZ400" s="272"/>
      <c r="IA400" s="272"/>
      <c r="IB400" s="272"/>
      <c r="IC400" s="272"/>
      <c r="ID400" s="272"/>
      <c r="IG400" s="391"/>
      <c r="IH400" s="391"/>
      <c r="II400" s="272"/>
      <c r="IJ400" s="391"/>
      <c r="IK400" s="272"/>
      <c r="IL400" s="391" t="s">
        <v>787</v>
      </c>
      <c r="IM400" s="598"/>
      <c r="IO400" s="598"/>
      <c r="IQ400" s="391"/>
    </row>
    <row r="401" spans="1:252" customFormat="1" ht="15" x14ac:dyDescent="0.25">
      <c r="A401" s="291"/>
      <c r="B401" s="290"/>
      <c r="C401" s="524" t="s">
        <v>56</v>
      </c>
      <c r="D401" s="524"/>
      <c r="E401" s="524"/>
      <c r="F401" s="524"/>
      <c r="G401" s="524"/>
      <c r="H401" s="311"/>
      <c r="I401" s="309"/>
      <c r="J401" s="309"/>
      <c r="K401" s="309"/>
      <c r="L401" s="310"/>
      <c r="M401" s="309"/>
      <c r="N401" s="319"/>
      <c r="O401" s="309"/>
      <c r="P401" s="308">
        <v>106826.38</v>
      </c>
      <c r="Q401" s="327"/>
      <c r="R401" s="327"/>
      <c r="HY401" s="594"/>
      <c r="HZ401" s="272"/>
      <c r="IA401" s="272"/>
      <c r="IB401" s="272"/>
      <c r="IC401" s="272"/>
      <c r="ID401" s="272"/>
      <c r="IG401" s="391"/>
      <c r="IH401" s="391"/>
      <c r="II401" s="272" t="s">
        <v>56</v>
      </c>
      <c r="IJ401" s="391"/>
      <c r="IK401" s="272"/>
      <c r="IL401" s="391"/>
      <c r="IM401" s="598"/>
      <c r="IO401" s="598"/>
      <c r="IQ401" s="391"/>
    </row>
    <row r="402" spans="1:252" customFormat="1" ht="15" x14ac:dyDescent="0.25">
      <c r="A402" s="326"/>
      <c r="B402" s="325"/>
      <c r="C402" s="496" t="s">
        <v>55</v>
      </c>
      <c r="D402" s="496"/>
      <c r="E402" s="496"/>
      <c r="F402" s="496"/>
      <c r="G402" s="496"/>
      <c r="H402" s="324"/>
      <c r="I402" s="321"/>
      <c r="J402" s="321"/>
      <c r="K402" s="321"/>
      <c r="L402" s="322"/>
      <c r="M402" s="321"/>
      <c r="N402" s="322"/>
      <c r="O402" s="321"/>
      <c r="P402" s="320">
        <v>87457.66</v>
      </c>
      <c r="HY402" s="594"/>
      <c r="HZ402" s="272"/>
      <c r="IA402" s="272"/>
      <c r="IB402" s="272"/>
      <c r="IC402" s="272"/>
      <c r="ID402" s="272"/>
      <c r="IG402" s="391"/>
      <c r="IH402" s="391"/>
      <c r="II402" s="272"/>
      <c r="IJ402" s="391" t="s">
        <v>55</v>
      </c>
      <c r="IK402" s="272"/>
      <c r="IL402" s="391"/>
      <c r="IM402" s="598"/>
      <c r="IO402" s="598"/>
      <c r="IQ402" s="391"/>
    </row>
    <row r="403" spans="1:252" customFormat="1" ht="15" x14ac:dyDescent="0.25">
      <c r="A403" s="326"/>
      <c r="B403" s="325" t="s">
        <v>84</v>
      </c>
      <c r="C403" s="496" t="s">
        <v>83</v>
      </c>
      <c r="D403" s="496"/>
      <c r="E403" s="496"/>
      <c r="F403" s="496"/>
      <c r="G403" s="496"/>
      <c r="H403" s="324" t="s">
        <v>51</v>
      </c>
      <c r="I403" s="323">
        <v>103</v>
      </c>
      <c r="J403" s="321"/>
      <c r="K403" s="323">
        <v>103</v>
      </c>
      <c r="L403" s="322"/>
      <c r="M403" s="321"/>
      <c r="N403" s="322"/>
      <c r="O403" s="321"/>
      <c r="P403" s="320">
        <v>90081.39</v>
      </c>
      <c r="HY403" s="594"/>
      <c r="HZ403" s="272"/>
      <c r="IA403" s="272"/>
      <c r="IB403" s="272"/>
      <c r="IC403" s="272"/>
      <c r="ID403" s="272"/>
      <c r="IG403" s="391"/>
      <c r="IH403" s="391"/>
      <c r="II403" s="272"/>
      <c r="IJ403" s="391" t="s">
        <v>83</v>
      </c>
      <c r="IK403" s="272"/>
      <c r="IL403" s="391"/>
      <c r="IM403" s="598"/>
      <c r="IO403" s="598"/>
      <c r="IQ403" s="391"/>
    </row>
    <row r="404" spans="1:252" customFormat="1" ht="15" x14ac:dyDescent="0.25">
      <c r="A404" s="326"/>
      <c r="B404" s="325" t="s">
        <v>82</v>
      </c>
      <c r="C404" s="496" t="s">
        <v>81</v>
      </c>
      <c r="D404" s="496"/>
      <c r="E404" s="496"/>
      <c r="F404" s="496"/>
      <c r="G404" s="496"/>
      <c r="H404" s="324" t="s">
        <v>51</v>
      </c>
      <c r="I404" s="323">
        <v>60</v>
      </c>
      <c r="J404" s="321"/>
      <c r="K404" s="323">
        <v>60</v>
      </c>
      <c r="L404" s="322"/>
      <c r="M404" s="321"/>
      <c r="N404" s="322"/>
      <c r="O404" s="321"/>
      <c r="P404" s="320">
        <v>52474.6</v>
      </c>
      <c r="HY404" s="594"/>
      <c r="HZ404" s="272"/>
      <c r="IA404" s="272"/>
      <c r="IB404" s="272"/>
      <c r="IC404" s="272"/>
      <c r="ID404" s="272"/>
      <c r="IG404" s="391"/>
      <c r="IH404" s="391"/>
      <c r="II404" s="272"/>
      <c r="IJ404" s="391" t="s">
        <v>81</v>
      </c>
      <c r="IK404" s="272"/>
      <c r="IL404" s="391"/>
      <c r="IM404" s="598"/>
      <c r="IO404" s="598"/>
      <c r="IQ404" s="391"/>
    </row>
    <row r="405" spans="1:252" customFormat="1" ht="15" x14ac:dyDescent="0.25">
      <c r="A405" s="314"/>
      <c r="B405" s="313"/>
      <c r="C405" s="524" t="s">
        <v>49</v>
      </c>
      <c r="D405" s="524"/>
      <c r="E405" s="524"/>
      <c r="F405" s="524"/>
      <c r="G405" s="524"/>
      <c r="H405" s="311"/>
      <c r="I405" s="309"/>
      <c r="J405" s="309"/>
      <c r="K405" s="309"/>
      <c r="L405" s="310"/>
      <c r="M405" s="309"/>
      <c r="N405" s="319">
        <v>4987.6499999999996</v>
      </c>
      <c r="O405" s="309"/>
      <c r="P405" s="308">
        <v>249382.37</v>
      </c>
      <c r="HY405" s="594"/>
      <c r="HZ405" s="272"/>
      <c r="IA405" s="272"/>
      <c r="IB405" s="272"/>
      <c r="IC405" s="272"/>
      <c r="ID405" s="272"/>
      <c r="IG405" s="391"/>
      <c r="IH405" s="391"/>
      <c r="II405" s="272"/>
      <c r="IJ405" s="391"/>
      <c r="IK405" s="272" t="s">
        <v>49</v>
      </c>
      <c r="IL405" s="391"/>
      <c r="IM405" s="598"/>
      <c r="IO405" s="598"/>
      <c r="IQ405" s="391"/>
    </row>
    <row r="406" spans="1:252" customFormat="1" ht="15" x14ac:dyDescent="0.25">
      <c r="A406" s="525" t="s">
        <v>737</v>
      </c>
      <c r="B406" s="526"/>
      <c r="C406" s="526"/>
      <c r="D406" s="526"/>
      <c r="E406" s="526"/>
      <c r="F406" s="526"/>
      <c r="G406" s="526"/>
      <c r="H406" s="526"/>
      <c r="I406" s="526"/>
      <c r="J406" s="526"/>
      <c r="K406" s="526"/>
      <c r="L406" s="526"/>
      <c r="M406" s="526"/>
      <c r="N406" s="526"/>
      <c r="O406" s="526"/>
      <c r="P406" s="527"/>
      <c r="HY406" s="594"/>
      <c r="HZ406" s="272"/>
      <c r="IA406" s="272"/>
      <c r="IB406" s="272"/>
      <c r="IC406" s="272"/>
      <c r="ID406" s="272"/>
      <c r="IG406" s="391"/>
      <c r="IH406" s="391"/>
      <c r="II406" s="272"/>
      <c r="IJ406" s="391"/>
      <c r="IK406" s="272"/>
      <c r="IL406" s="391"/>
      <c r="IM406" s="598"/>
      <c r="IO406" s="598"/>
      <c r="IQ406" s="391"/>
      <c r="IR406" s="599" t="s">
        <v>737</v>
      </c>
    </row>
    <row r="407" spans="1:252" customFormat="1" ht="22.5" x14ac:dyDescent="0.25">
      <c r="A407" s="318" t="s">
        <v>617</v>
      </c>
      <c r="B407" s="312" t="s">
        <v>602</v>
      </c>
      <c r="C407" s="523" t="s">
        <v>601</v>
      </c>
      <c r="D407" s="523"/>
      <c r="E407" s="523"/>
      <c r="F407" s="523"/>
      <c r="G407" s="523"/>
      <c r="H407" s="311" t="s">
        <v>74</v>
      </c>
      <c r="I407" s="309">
        <v>150</v>
      </c>
      <c r="J407" s="317">
        <v>1</v>
      </c>
      <c r="K407" s="317">
        <v>150</v>
      </c>
      <c r="L407" s="310"/>
      <c r="M407" s="309"/>
      <c r="N407" s="336"/>
      <c r="O407" s="309"/>
      <c r="P407" s="335"/>
      <c r="HY407" s="594"/>
      <c r="HZ407" s="272" t="s">
        <v>601</v>
      </c>
      <c r="IA407" s="272" t="s">
        <v>0</v>
      </c>
      <c r="IB407" s="272" t="s">
        <v>0</v>
      </c>
      <c r="IC407" s="272" t="s">
        <v>0</v>
      </c>
      <c r="ID407" s="272" t="s">
        <v>0</v>
      </c>
      <c r="IG407" s="391"/>
      <c r="IH407" s="391"/>
      <c r="II407" s="272"/>
      <c r="IJ407" s="391"/>
      <c r="IK407" s="272"/>
      <c r="IL407" s="391"/>
      <c r="IM407" s="598"/>
      <c r="IO407" s="598"/>
      <c r="IQ407" s="391"/>
    </row>
    <row r="408" spans="1:252" customFormat="1" ht="22.5" x14ac:dyDescent="0.25">
      <c r="A408" s="350"/>
      <c r="B408" s="290" t="s">
        <v>734</v>
      </c>
      <c r="C408" s="518" t="s">
        <v>532</v>
      </c>
      <c r="D408" s="518"/>
      <c r="E408" s="518"/>
      <c r="F408" s="518"/>
      <c r="G408" s="518"/>
      <c r="H408" s="518"/>
      <c r="I408" s="518"/>
      <c r="J408" s="518"/>
      <c r="K408" s="518"/>
      <c r="L408" s="518"/>
      <c r="M408" s="518"/>
      <c r="N408" s="518"/>
      <c r="O408" s="518"/>
      <c r="P408" s="528"/>
      <c r="HY408" s="594"/>
      <c r="HZ408" s="272"/>
      <c r="IA408" s="272"/>
      <c r="IB408" s="272"/>
      <c r="IC408" s="272"/>
      <c r="ID408" s="272"/>
      <c r="IF408" s="257" t="s">
        <v>532</v>
      </c>
      <c r="IG408" s="391"/>
      <c r="IH408" s="391"/>
      <c r="II408" s="272"/>
      <c r="IJ408" s="391"/>
      <c r="IK408" s="272"/>
      <c r="IL408" s="391"/>
      <c r="IM408" s="598"/>
      <c r="IO408" s="598"/>
      <c r="IQ408" s="391"/>
    </row>
    <row r="409" spans="1:252" customFormat="1" ht="22.5" x14ac:dyDescent="0.25">
      <c r="A409" s="350"/>
      <c r="B409" s="290" t="s">
        <v>625</v>
      </c>
      <c r="C409" s="518" t="s">
        <v>624</v>
      </c>
      <c r="D409" s="518"/>
      <c r="E409" s="518"/>
      <c r="F409" s="518"/>
      <c r="G409" s="518"/>
      <c r="H409" s="518"/>
      <c r="I409" s="518"/>
      <c r="J409" s="518"/>
      <c r="K409" s="518"/>
      <c r="L409" s="518"/>
      <c r="M409" s="518"/>
      <c r="N409" s="518"/>
      <c r="O409" s="518"/>
      <c r="P409" s="528"/>
      <c r="HY409" s="594"/>
      <c r="HZ409" s="272"/>
      <c r="IA409" s="272"/>
      <c r="IB409" s="272"/>
      <c r="IC409" s="272"/>
      <c r="ID409" s="272"/>
      <c r="IF409" s="257" t="s">
        <v>624</v>
      </c>
      <c r="IG409" s="391"/>
      <c r="IH409" s="391"/>
      <c r="II409" s="272"/>
      <c r="IJ409" s="391"/>
      <c r="IK409" s="272"/>
      <c r="IL409" s="391"/>
      <c r="IM409" s="598"/>
      <c r="IO409" s="598"/>
      <c r="IQ409" s="391"/>
    </row>
    <row r="410" spans="1:252" customFormat="1" ht="15" x14ac:dyDescent="0.25">
      <c r="A410" s="334"/>
      <c r="B410" s="325" t="s">
        <v>7</v>
      </c>
      <c r="C410" s="496" t="s">
        <v>753</v>
      </c>
      <c r="D410" s="496"/>
      <c r="E410" s="496"/>
      <c r="F410" s="496"/>
      <c r="G410" s="496"/>
      <c r="H410" s="324" t="s">
        <v>749</v>
      </c>
      <c r="I410" s="321"/>
      <c r="J410" s="321"/>
      <c r="K410" s="331">
        <v>21.6</v>
      </c>
      <c r="L410" s="322"/>
      <c r="M410" s="321"/>
      <c r="N410" s="322"/>
      <c r="O410" s="321"/>
      <c r="P410" s="320">
        <v>12165.55</v>
      </c>
      <c r="HY410" s="594"/>
      <c r="HZ410" s="272"/>
      <c r="IA410" s="272"/>
      <c r="IB410" s="272"/>
      <c r="IC410" s="272"/>
      <c r="ID410" s="272"/>
      <c r="IG410" s="391" t="s">
        <v>753</v>
      </c>
      <c r="IH410" s="391"/>
      <c r="II410" s="272"/>
      <c r="IJ410" s="391"/>
      <c r="IK410" s="272"/>
      <c r="IL410" s="391"/>
      <c r="IM410" s="598"/>
      <c r="IO410" s="598"/>
      <c r="IQ410" s="391"/>
    </row>
    <row r="411" spans="1:252" customFormat="1" ht="22.5" x14ac:dyDescent="0.25">
      <c r="A411" s="333"/>
      <c r="B411" s="325" t="s">
        <v>784</v>
      </c>
      <c r="C411" s="496" t="s">
        <v>783</v>
      </c>
      <c r="D411" s="496"/>
      <c r="E411" s="496"/>
      <c r="F411" s="496"/>
      <c r="G411" s="496"/>
      <c r="H411" s="324" t="s">
        <v>749</v>
      </c>
      <c r="I411" s="331">
        <v>0.4</v>
      </c>
      <c r="J411" s="321" t="s">
        <v>985</v>
      </c>
      <c r="K411" s="331">
        <v>21.6</v>
      </c>
      <c r="L411" s="330"/>
      <c r="M411" s="329"/>
      <c r="N411" s="328">
        <v>563.22</v>
      </c>
      <c r="O411" s="321"/>
      <c r="P411" s="320">
        <v>12165.55</v>
      </c>
      <c r="Q411" s="327"/>
      <c r="R411" s="327"/>
      <c r="HY411" s="594"/>
      <c r="HZ411" s="272"/>
      <c r="IA411" s="272"/>
      <c r="IB411" s="272"/>
      <c r="IC411" s="272"/>
      <c r="ID411" s="272"/>
      <c r="IG411" s="391"/>
      <c r="IH411" s="391" t="s">
        <v>783</v>
      </c>
      <c r="II411" s="272"/>
      <c r="IJ411" s="391"/>
      <c r="IK411" s="272"/>
      <c r="IL411" s="391"/>
      <c r="IM411" s="598"/>
      <c r="IO411" s="598"/>
      <c r="IQ411" s="391"/>
    </row>
    <row r="412" spans="1:252" customFormat="1" ht="15" x14ac:dyDescent="0.25">
      <c r="A412" s="334"/>
      <c r="B412" s="325" t="s">
        <v>86</v>
      </c>
      <c r="C412" s="496" t="s">
        <v>85</v>
      </c>
      <c r="D412" s="496"/>
      <c r="E412" s="496"/>
      <c r="F412" s="496"/>
      <c r="G412" s="496"/>
      <c r="H412" s="324"/>
      <c r="I412" s="321"/>
      <c r="J412" s="321"/>
      <c r="K412" s="321"/>
      <c r="L412" s="322"/>
      <c r="M412" s="321"/>
      <c r="N412" s="322"/>
      <c r="O412" s="321"/>
      <c r="P412" s="339">
        <v>494.34</v>
      </c>
      <c r="HY412" s="594"/>
      <c r="HZ412" s="272"/>
      <c r="IA412" s="272"/>
      <c r="IB412" s="272"/>
      <c r="IC412" s="272"/>
      <c r="ID412" s="272"/>
      <c r="IG412" s="391" t="s">
        <v>85</v>
      </c>
      <c r="IH412" s="391"/>
      <c r="II412" s="272"/>
      <c r="IJ412" s="391"/>
      <c r="IK412" s="272"/>
      <c r="IL412" s="391"/>
      <c r="IM412" s="598"/>
      <c r="IO412" s="598"/>
      <c r="IQ412" s="391"/>
    </row>
    <row r="413" spans="1:252" customFormat="1" ht="15" x14ac:dyDescent="0.25">
      <c r="A413" s="334"/>
      <c r="B413" s="325"/>
      <c r="C413" s="496" t="s">
        <v>782</v>
      </c>
      <c r="D413" s="496"/>
      <c r="E413" s="496"/>
      <c r="F413" s="496"/>
      <c r="G413" s="496"/>
      <c r="H413" s="324" t="s">
        <v>749</v>
      </c>
      <c r="I413" s="321"/>
      <c r="J413" s="321"/>
      <c r="K413" s="345">
        <v>0.432</v>
      </c>
      <c r="L413" s="322"/>
      <c r="M413" s="321"/>
      <c r="N413" s="322"/>
      <c r="O413" s="321"/>
      <c r="P413" s="339">
        <v>285.08</v>
      </c>
      <c r="HY413" s="594"/>
      <c r="HZ413" s="272"/>
      <c r="IA413" s="272"/>
      <c r="IB413" s="272"/>
      <c r="IC413" s="272"/>
      <c r="ID413" s="272"/>
      <c r="IG413" s="391" t="s">
        <v>782</v>
      </c>
      <c r="IH413" s="391"/>
      <c r="II413" s="272"/>
      <c r="IJ413" s="391"/>
      <c r="IK413" s="272"/>
      <c r="IL413" s="391"/>
      <c r="IM413" s="598"/>
      <c r="IO413" s="598"/>
      <c r="IQ413" s="391"/>
    </row>
    <row r="414" spans="1:252" customFormat="1" ht="22.5" x14ac:dyDescent="0.25">
      <c r="A414" s="333"/>
      <c r="B414" s="325" t="s">
        <v>805</v>
      </c>
      <c r="C414" s="496" t="s">
        <v>804</v>
      </c>
      <c r="D414" s="496"/>
      <c r="E414" s="496"/>
      <c r="F414" s="496"/>
      <c r="G414" s="496"/>
      <c r="H414" s="324" t="s">
        <v>772</v>
      </c>
      <c r="I414" s="345">
        <v>4.0000000000000001E-3</v>
      </c>
      <c r="J414" s="321" t="s">
        <v>985</v>
      </c>
      <c r="K414" s="345">
        <v>0.216</v>
      </c>
      <c r="L414" s="330"/>
      <c r="M414" s="329"/>
      <c r="N414" s="328">
        <v>1631.99</v>
      </c>
      <c r="O414" s="321"/>
      <c r="P414" s="320">
        <v>352.51</v>
      </c>
      <c r="Q414" s="327"/>
      <c r="R414" s="327"/>
      <c r="HY414" s="594"/>
      <c r="HZ414" s="272"/>
      <c r="IA414" s="272"/>
      <c r="IB414" s="272"/>
      <c r="IC414" s="272"/>
      <c r="ID414" s="272"/>
      <c r="IG414" s="391"/>
      <c r="IH414" s="391" t="s">
        <v>804</v>
      </c>
      <c r="II414" s="272"/>
      <c r="IJ414" s="391"/>
      <c r="IK414" s="272"/>
      <c r="IL414" s="391"/>
      <c r="IM414" s="598"/>
      <c r="IO414" s="598"/>
      <c r="IQ414" s="391"/>
    </row>
    <row r="415" spans="1:252" customFormat="1" ht="22.5" x14ac:dyDescent="0.25">
      <c r="A415" s="326"/>
      <c r="B415" s="325" t="s">
        <v>775</v>
      </c>
      <c r="C415" s="496" t="s">
        <v>774</v>
      </c>
      <c r="D415" s="496"/>
      <c r="E415" s="496"/>
      <c r="F415" s="496"/>
      <c r="G415" s="496"/>
      <c r="H415" s="324" t="s">
        <v>749</v>
      </c>
      <c r="I415" s="345">
        <v>4.0000000000000001E-3</v>
      </c>
      <c r="J415" s="321" t="s">
        <v>985</v>
      </c>
      <c r="K415" s="345">
        <v>0.216</v>
      </c>
      <c r="L415" s="322"/>
      <c r="M415" s="321"/>
      <c r="N415" s="348">
        <v>756.56</v>
      </c>
      <c r="O415" s="321"/>
      <c r="P415" s="339">
        <v>163.41999999999999</v>
      </c>
      <c r="HY415" s="594"/>
      <c r="HZ415" s="272"/>
      <c r="IA415" s="272"/>
      <c r="IB415" s="272"/>
      <c r="IC415" s="272"/>
      <c r="ID415" s="272"/>
      <c r="IG415" s="391"/>
      <c r="IH415" s="391"/>
      <c r="II415" s="272"/>
      <c r="IJ415" s="391"/>
      <c r="IK415" s="272"/>
      <c r="IL415" s="391" t="s">
        <v>774</v>
      </c>
      <c r="IM415" s="598"/>
      <c r="IO415" s="598"/>
      <c r="IQ415" s="391"/>
    </row>
    <row r="416" spans="1:252" customFormat="1" ht="22.5" x14ac:dyDescent="0.25">
      <c r="A416" s="333"/>
      <c r="B416" s="325" t="s">
        <v>803</v>
      </c>
      <c r="C416" s="496" t="s">
        <v>802</v>
      </c>
      <c r="D416" s="496"/>
      <c r="E416" s="496"/>
      <c r="F416" s="496"/>
      <c r="G416" s="496"/>
      <c r="H416" s="324" t="s">
        <v>772</v>
      </c>
      <c r="I416" s="345">
        <v>4.0000000000000001E-3</v>
      </c>
      <c r="J416" s="321" t="s">
        <v>985</v>
      </c>
      <c r="K416" s="345">
        <v>0.216</v>
      </c>
      <c r="L416" s="330"/>
      <c r="M416" s="329"/>
      <c r="N416" s="328">
        <v>656.62</v>
      </c>
      <c r="O416" s="321"/>
      <c r="P416" s="320">
        <v>141.83000000000001</v>
      </c>
      <c r="Q416" s="327"/>
      <c r="R416" s="327"/>
      <c r="HY416" s="594"/>
      <c r="HZ416" s="272"/>
      <c r="IA416" s="272"/>
      <c r="IB416" s="272"/>
      <c r="IC416" s="272"/>
      <c r="ID416" s="272"/>
      <c r="IG416" s="391"/>
      <c r="IH416" s="391" t="s">
        <v>802</v>
      </c>
      <c r="II416" s="272"/>
      <c r="IJ416" s="391"/>
      <c r="IK416" s="272"/>
      <c r="IL416" s="391"/>
      <c r="IM416" s="598"/>
      <c r="IO416" s="598"/>
      <c r="IQ416" s="391"/>
    </row>
    <row r="417" spans="1:251" customFormat="1" ht="22.5" x14ac:dyDescent="0.25">
      <c r="A417" s="326"/>
      <c r="B417" s="325" t="s">
        <v>788</v>
      </c>
      <c r="C417" s="496" t="s">
        <v>787</v>
      </c>
      <c r="D417" s="496"/>
      <c r="E417" s="496"/>
      <c r="F417" s="496"/>
      <c r="G417" s="496"/>
      <c r="H417" s="324" t="s">
        <v>749</v>
      </c>
      <c r="I417" s="345">
        <v>4.0000000000000001E-3</v>
      </c>
      <c r="J417" s="321" t="s">
        <v>985</v>
      </c>
      <c r="K417" s="345">
        <v>0.216</v>
      </c>
      <c r="L417" s="322"/>
      <c r="M417" s="321"/>
      <c r="N417" s="348">
        <v>563.22</v>
      </c>
      <c r="O417" s="321"/>
      <c r="P417" s="339">
        <v>121.66</v>
      </c>
      <c r="HY417" s="594"/>
      <c r="HZ417" s="272"/>
      <c r="IA417" s="272"/>
      <c r="IB417" s="272"/>
      <c r="IC417" s="272"/>
      <c r="ID417" s="272"/>
      <c r="IG417" s="391"/>
      <c r="IH417" s="391"/>
      <c r="II417" s="272"/>
      <c r="IJ417" s="391"/>
      <c r="IK417" s="272"/>
      <c r="IL417" s="391" t="s">
        <v>787</v>
      </c>
      <c r="IM417" s="598"/>
      <c r="IO417" s="598"/>
      <c r="IQ417" s="391"/>
    </row>
    <row r="418" spans="1:251" customFormat="1" ht="15" x14ac:dyDescent="0.25">
      <c r="A418" s="334"/>
      <c r="B418" s="325" t="s">
        <v>80</v>
      </c>
      <c r="C418" s="496" t="s">
        <v>91</v>
      </c>
      <c r="D418" s="496"/>
      <c r="E418" s="496"/>
      <c r="F418" s="496"/>
      <c r="G418" s="496"/>
      <c r="H418" s="324"/>
      <c r="I418" s="321"/>
      <c r="J418" s="321"/>
      <c r="K418" s="321"/>
      <c r="L418" s="322"/>
      <c r="M418" s="321"/>
      <c r="N418" s="322"/>
      <c r="O418" s="321"/>
      <c r="P418" s="339">
        <v>0</v>
      </c>
      <c r="HY418" s="594"/>
      <c r="HZ418" s="272"/>
      <c r="IA418" s="272"/>
      <c r="IB418" s="272"/>
      <c r="IC418" s="272"/>
      <c r="ID418" s="272"/>
      <c r="IG418" s="391" t="s">
        <v>91</v>
      </c>
      <c r="IH418" s="391"/>
      <c r="II418" s="272"/>
      <c r="IJ418" s="391"/>
      <c r="IK418" s="272"/>
      <c r="IL418" s="391"/>
      <c r="IM418" s="598"/>
      <c r="IO418" s="598"/>
      <c r="IQ418" s="391"/>
    </row>
    <row r="419" spans="1:251" customFormat="1" ht="15" x14ac:dyDescent="0.25">
      <c r="A419" s="333"/>
      <c r="B419" s="325" t="s">
        <v>817</v>
      </c>
      <c r="C419" s="496" t="s">
        <v>552</v>
      </c>
      <c r="D419" s="496"/>
      <c r="E419" s="496"/>
      <c r="F419" s="496"/>
      <c r="G419" s="496"/>
      <c r="H419" s="324" t="s">
        <v>479</v>
      </c>
      <c r="I419" s="332">
        <v>0.08</v>
      </c>
      <c r="J419" s="323">
        <v>0</v>
      </c>
      <c r="K419" s="323">
        <v>0</v>
      </c>
      <c r="L419" s="347">
        <v>174.93</v>
      </c>
      <c r="M419" s="346">
        <v>1.1399999999999999</v>
      </c>
      <c r="N419" s="328">
        <v>199.42</v>
      </c>
      <c r="O419" s="321"/>
      <c r="P419" s="320">
        <v>0</v>
      </c>
      <c r="Q419" s="327"/>
      <c r="R419" s="327"/>
      <c r="HY419" s="594"/>
      <c r="HZ419" s="272"/>
      <c r="IA419" s="272"/>
      <c r="IB419" s="272"/>
      <c r="IC419" s="272"/>
      <c r="ID419" s="272"/>
      <c r="IG419" s="391"/>
      <c r="IH419" s="391" t="s">
        <v>552</v>
      </c>
      <c r="II419" s="272"/>
      <c r="IJ419" s="391"/>
      <c r="IK419" s="272"/>
      <c r="IL419" s="391"/>
      <c r="IM419" s="598"/>
      <c r="IO419" s="598"/>
      <c r="IQ419" s="391"/>
    </row>
    <row r="420" spans="1:251" customFormat="1" ht="15" x14ac:dyDescent="0.25">
      <c r="A420" s="291"/>
      <c r="B420" s="290"/>
      <c r="C420" s="524" t="s">
        <v>56</v>
      </c>
      <c r="D420" s="524"/>
      <c r="E420" s="524"/>
      <c r="F420" s="524"/>
      <c r="G420" s="524"/>
      <c r="H420" s="311"/>
      <c r="I420" s="309"/>
      <c r="J420" s="309"/>
      <c r="K420" s="309"/>
      <c r="L420" s="310"/>
      <c r="M420" s="309"/>
      <c r="N420" s="319"/>
      <c r="O420" s="309"/>
      <c r="P420" s="308">
        <v>12944.97</v>
      </c>
      <c r="Q420" s="327"/>
      <c r="R420" s="327"/>
      <c r="HY420" s="594"/>
      <c r="HZ420" s="272"/>
      <c r="IA420" s="272"/>
      <c r="IB420" s="272"/>
      <c r="IC420" s="272"/>
      <c r="ID420" s="272"/>
      <c r="IG420" s="391"/>
      <c r="IH420" s="391"/>
      <c r="II420" s="272" t="s">
        <v>56</v>
      </c>
      <c r="IJ420" s="391"/>
      <c r="IK420" s="272"/>
      <c r="IL420" s="391"/>
      <c r="IM420" s="598"/>
      <c r="IO420" s="598"/>
      <c r="IQ420" s="391"/>
    </row>
    <row r="421" spans="1:251" customFormat="1" ht="15" x14ac:dyDescent="0.25">
      <c r="A421" s="326" t="s">
        <v>885</v>
      </c>
      <c r="B421" s="325" t="s">
        <v>794</v>
      </c>
      <c r="C421" s="496" t="s">
        <v>793</v>
      </c>
      <c r="D421" s="496"/>
      <c r="E421" s="496"/>
      <c r="F421" s="496"/>
      <c r="G421" s="496"/>
      <c r="H421" s="324" t="s">
        <v>51</v>
      </c>
      <c r="I421" s="323">
        <v>2</v>
      </c>
      <c r="J421" s="321"/>
      <c r="K421" s="323">
        <v>2</v>
      </c>
      <c r="L421" s="322"/>
      <c r="M421" s="321"/>
      <c r="N421" s="322"/>
      <c r="O421" s="331">
        <v>0.3</v>
      </c>
      <c r="P421" s="339">
        <v>202.76</v>
      </c>
      <c r="HY421" s="594"/>
      <c r="HZ421" s="272"/>
      <c r="IA421" s="272"/>
      <c r="IB421" s="272"/>
      <c r="IC421" s="272"/>
      <c r="ID421" s="272"/>
      <c r="IG421" s="391"/>
      <c r="IH421" s="391"/>
      <c r="II421" s="272"/>
      <c r="IJ421" s="391"/>
      <c r="IK421" s="272"/>
      <c r="IL421" s="391"/>
      <c r="IM421" s="598"/>
      <c r="IO421" s="598"/>
      <c r="IQ421" s="391" t="s">
        <v>793</v>
      </c>
    </row>
    <row r="422" spans="1:251" customFormat="1" ht="15" x14ac:dyDescent="0.25">
      <c r="A422" s="326"/>
      <c r="B422" s="325"/>
      <c r="C422" s="496" t="s">
        <v>55</v>
      </c>
      <c r="D422" s="496"/>
      <c r="E422" s="496"/>
      <c r="F422" s="496"/>
      <c r="G422" s="496"/>
      <c r="H422" s="324"/>
      <c r="I422" s="321"/>
      <c r="J422" s="321"/>
      <c r="K422" s="321"/>
      <c r="L422" s="322"/>
      <c r="M422" s="321"/>
      <c r="N422" s="322"/>
      <c r="O422" s="321"/>
      <c r="P422" s="320">
        <v>12450.63</v>
      </c>
      <c r="HY422" s="594"/>
      <c r="HZ422" s="272"/>
      <c r="IA422" s="272"/>
      <c r="IB422" s="272"/>
      <c r="IC422" s="272"/>
      <c r="ID422" s="272"/>
      <c r="IG422" s="391"/>
      <c r="IH422" s="391"/>
      <c r="II422" s="272"/>
      <c r="IJ422" s="391" t="s">
        <v>55</v>
      </c>
      <c r="IK422" s="272"/>
      <c r="IL422" s="391"/>
      <c r="IM422" s="598"/>
      <c r="IO422" s="598"/>
      <c r="IQ422" s="391"/>
    </row>
    <row r="423" spans="1:251" customFormat="1" ht="15" x14ac:dyDescent="0.25">
      <c r="A423" s="326"/>
      <c r="B423" s="325" t="s">
        <v>459</v>
      </c>
      <c r="C423" s="496" t="s">
        <v>458</v>
      </c>
      <c r="D423" s="496"/>
      <c r="E423" s="496"/>
      <c r="F423" s="496"/>
      <c r="G423" s="496"/>
      <c r="H423" s="324" t="s">
        <v>51</v>
      </c>
      <c r="I423" s="323">
        <v>97</v>
      </c>
      <c r="J423" s="321"/>
      <c r="K423" s="323">
        <v>97</v>
      </c>
      <c r="L423" s="322"/>
      <c r="M423" s="321"/>
      <c r="N423" s="322"/>
      <c r="O423" s="321"/>
      <c r="P423" s="320">
        <v>12077.11</v>
      </c>
      <c r="HY423" s="594"/>
      <c r="HZ423" s="272"/>
      <c r="IA423" s="272"/>
      <c r="IB423" s="272"/>
      <c r="IC423" s="272"/>
      <c r="ID423" s="272"/>
      <c r="IG423" s="391"/>
      <c r="IH423" s="391"/>
      <c r="II423" s="272"/>
      <c r="IJ423" s="391" t="s">
        <v>458</v>
      </c>
      <c r="IK423" s="272"/>
      <c r="IL423" s="391"/>
      <c r="IM423" s="598"/>
      <c r="IO423" s="598"/>
      <c r="IQ423" s="391"/>
    </row>
    <row r="424" spans="1:251" customFormat="1" ht="15" x14ac:dyDescent="0.25">
      <c r="A424" s="326"/>
      <c r="B424" s="325" t="s">
        <v>457</v>
      </c>
      <c r="C424" s="496" t="s">
        <v>456</v>
      </c>
      <c r="D424" s="496"/>
      <c r="E424" s="496"/>
      <c r="F424" s="496"/>
      <c r="G424" s="496"/>
      <c r="H424" s="324" t="s">
        <v>51</v>
      </c>
      <c r="I424" s="323">
        <v>51</v>
      </c>
      <c r="J424" s="321"/>
      <c r="K424" s="323">
        <v>51</v>
      </c>
      <c r="L424" s="322"/>
      <c r="M424" s="321"/>
      <c r="N424" s="322"/>
      <c r="O424" s="321"/>
      <c r="P424" s="320">
        <v>6349.82</v>
      </c>
      <c r="HY424" s="594"/>
      <c r="HZ424" s="272"/>
      <c r="IA424" s="272"/>
      <c r="IB424" s="272"/>
      <c r="IC424" s="272"/>
      <c r="ID424" s="272"/>
      <c r="IG424" s="391"/>
      <c r="IH424" s="391"/>
      <c r="II424" s="272"/>
      <c r="IJ424" s="391" t="s">
        <v>456</v>
      </c>
      <c r="IK424" s="272"/>
      <c r="IL424" s="391"/>
      <c r="IM424" s="598"/>
      <c r="IO424" s="598"/>
      <c r="IQ424" s="391"/>
    </row>
    <row r="425" spans="1:251" customFormat="1" ht="15" x14ac:dyDescent="0.25">
      <c r="A425" s="314"/>
      <c r="B425" s="313"/>
      <c r="C425" s="524" t="s">
        <v>49</v>
      </c>
      <c r="D425" s="524"/>
      <c r="E425" s="524"/>
      <c r="F425" s="524"/>
      <c r="G425" s="524"/>
      <c r="H425" s="311"/>
      <c r="I425" s="309"/>
      <c r="J425" s="309"/>
      <c r="K425" s="309"/>
      <c r="L425" s="310"/>
      <c r="M425" s="309"/>
      <c r="N425" s="338">
        <v>210.5</v>
      </c>
      <c r="O425" s="309"/>
      <c r="P425" s="308">
        <v>31574.66</v>
      </c>
      <c r="HY425" s="594"/>
      <c r="HZ425" s="272"/>
      <c r="IA425" s="272"/>
      <c r="IB425" s="272"/>
      <c r="IC425" s="272"/>
      <c r="ID425" s="272"/>
      <c r="IG425" s="391"/>
      <c r="IH425" s="391"/>
      <c r="II425" s="272"/>
      <c r="IJ425" s="391"/>
      <c r="IK425" s="272" t="s">
        <v>49</v>
      </c>
      <c r="IL425" s="391"/>
      <c r="IM425" s="598"/>
      <c r="IO425" s="598"/>
      <c r="IQ425" s="391"/>
    </row>
    <row r="426" spans="1:251" customFormat="1" ht="15" x14ac:dyDescent="0.25">
      <c r="A426" s="318" t="s">
        <v>614</v>
      </c>
      <c r="B426" s="312" t="s">
        <v>616</v>
      </c>
      <c r="C426" s="523" t="s">
        <v>615</v>
      </c>
      <c r="D426" s="523"/>
      <c r="E426" s="523"/>
      <c r="F426" s="523"/>
      <c r="G426" s="523"/>
      <c r="H426" s="311" t="s">
        <v>74</v>
      </c>
      <c r="I426" s="309">
        <v>50</v>
      </c>
      <c r="J426" s="317">
        <v>1</v>
      </c>
      <c r="K426" s="317">
        <v>50</v>
      </c>
      <c r="L426" s="310"/>
      <c r="M426" s="309"/>
      <c r="N426" s="336"/>
      <c r="O426" s="309"/>
      <c r="P426" s="335"/>
      <c r="HY426" s="594"/>
      <c r="HZ426" s="272" t="s">
        <v>615</v>
      </c>
      <c r="IA426" s="272" t="s">
        <v>0</v>
      </c>
      <c r="IB426" s="272" t="s">
        <v>0</v>
      </c>
      <c r="IC426" s="272" t="s">
        <v>0</v>
      </c>
      <c r="ID426" s="272" t="s">
        <v>0</v>
      </c>
      <c r="IG426" s="391"/>
      <c r="IH426" s="391"/>
      <c r="II426" s="272"/>
      <c r="IJ426" s="391"/>
      <c r="IK426" s="272"/>
      <c r="IL426" s="391"/>
      <c r="IM426" s="598"/>
      <c r="IO426" s="598"/>
      <c r="IQ426" s="391"/>
    </row>
    <row r="427" spans="1:251" customFormat="1" ht="22.5" x14ac:dyDescent="0.25">
      <c r="A427" s="350"/>
      <c r="B427" s="290" t="s">
        <v>734</v>
      </c>
      <c r="C427" s="518" t="s">
        <v>532</v>
      </c>
      <c r="D427" s="518"/>
      <c r="E427" s="518"/>
      <c r="F427" s="518"/>
      <c r="G427" s="518"/>
      <c r="H427" s="518"/>
      <c r="I427" s="518"/>
      <c r="J427" s="518"/>
      <c r="K427" s="518"/>
      <c r="L427" s="518"/>
      <c r="M427" s="518"/>
      <c r="N427" s="518"/>
      <c r="O427" s="518"/>
      <c r="P427" s="528"/>
      <c r="HY427" s="594"/>
      <c r="HZ427" s="272"/>
      <c r="IA427" s="272"/>
      <c r="IB427" s="272"/>
      <c r="IC427" s="272"/>
      <c r="ID427" s="272"/>
      <c r="IF427" s="257" t="s">
        <v>532</v>
      </c>
      <c r="IG427" s="391"/>
      <c r="IH427" s="391"/>
      <c r="II427" s="272"/>
      <c r="IJ427" s="391"/>
      <c r="IK427" s="272"/>
      <c r="IL427" s="391"/>
      <c r="IM427" s="598"/>
      <c r="IO427" s="598"/>
      <c r="IQ427" s="391"/>
    </row>
    <row r="428" spans="1:251" customFormat="1" ht="22.5" x14ac:dyDescent="0.25">
      <c r="A428" s="350"/>
      <c r="B428" s="290" t="s">
        <v>625</v>
      </c>
      <c r="C428" s="518" t="s">
        <v>624</v>
      </c>
      <c r="D428" s="518"/>
      <c r="E428" s="518"/>
      <c r="F428" s="518"/>
      <c r="G428" s="518"/>
      <c r="H428" s="518"/>
      <c r="I428" s="518"/>
      <c r="J428" s="518"/>
      <c r="K428" s="518"/>
      <c r="L428" s="518"/>
      <c r="M428" s="518"/>
      <c r="N428" s="518"/>
      <c r="O428" s="518"/>
      <c r="P428" s="528"/>
      <c r="HY428" s="594"/>
      <c r="HZ428" s="272"/>
      <c r="IA428" s="272"/>
      <c r="IB428" s="272"/>
      <c r="IC428" s="272"/>
      <c r="ID428" s="272"/>
      <c r="IF428" s="257" t="s">
        <v>624</v>
      </c>
      <c r="IG428" s="391"/>
      <c r="IH428" s="391"/>
      <c r="II428" s="272"/>
      <c r="IJ428" s="391"/>
      <c r="IK428" s="272"/>
      <c r="IL428" s="391"/>
      <c r="IM428" s="598"/>
      <c r="IO428" s="598"/>
      <c r="IQ428" s="391"/>
    </row>
    <row r="429" spans="1:251" customFormat="1" ht="15" x14ac:dyDescent="0.25">
      <c r="A429" s="334"/>
      <c r="B429" s="325" t="s">
        <v>7</v>
      </c>
      <c r="C429" s="496" t="s">
        <v>753</v>
      </c>
      <c r="D429" s="496"/>
      <c r="E429" s="496"/>
      <c r="F429" s="496"/>
      <c r="G429" s="496"/>
      <c r="H429" s="324" t="s">
        <v>749</v>
      </c>
      <c r="I429" s="321"/>
      <c r="J429" s="321"/>
      <c r="K429" s="331">
        <v>6.3</v>
      </c>
      <c r="L429" s="322"/>
      <c r="M429" s="321"/>
      <c r="N429" s="322"/>
      <c r="O429" s="321"/>
      <c r="P429" s="320">
        <v>3389.4</v>
      </c>
      <c r="HY429" s="594"/>
      <c r="HZ429" s="272"/>
      <c r="IA429" s="272"/>
      <c r="IB429" s="272"/>
      <c r="IC429" s="272"/>
      <c r="ID429" s="272"/>
      <c r="IG429" s="391" t="s">
        <v>753</v>
      </c>
      <c r="IH429" s="391"/>
      <c r="II429" s="272"/>
      <c r="IJ429" s="391"/>
      <c r="IK429" s="272"/>
      <c r="IL429" s="391"/>
      <c r="IM429" s="598"/>
      <c r="IO429" s="598"/>
      <c r="IQ429" s="391"/>
    </row>
    <row r="430" spans="1:251" customFormat="1" ht="22.5" x14ac:dyDescent="0.25">
      <c r="A430" s="333"/>
      <c r="B430" s="325" t="s">
        <v>860</v>
      </c>
      <c r="C430" s="496" t="s">
        <v>859</v>
      </c>
      <c r="D430" s="496"/>
      <c r="E430" s="496"/>
      <c r="F430" s="496"/>
      <c r="G430" s="496"/>
      <c r="H430" s="324" t="s">
        <v>749</v>
      </c>
      <c r="I430" s="332">
        <v>0.35</v>
      </c>
      <c r="J430" s="321" t="s">
        <v>985</v>
      </c>
      <c r="K430" s="331">
        <v>6.3</v>
      </c>
      <c r="L430" s="330"/>
      <c r="M430" s="329"/>
      <c r="N430" s="328">
        <v>538</v>
      </c>
      <c r="O430" s="321"/>
      <c r="P430" s="320">
        <v>3389.4</v>
      </c>
      <c r="Q430" s="327"/>
      <c r="R430" s="327"/>
      <c r="HY430" s="594"/>
      <c r="HZ430" s="272"/>
      <c r="IA430" s="272"/>
      <c r="IB430" s="272"/>
      <c r="IC430" s="272"/>
      <c r="ID430" s="272"/>
      <c r="IG430" s="391"/>
      <c r="IH430" s="391" t="s">
        <v>859</v>
      </c>
      <c r="II430" s="272"/>
      <c r="IJ430" s="391"/>
      <c r="IK430" s="272"/>
      <c r="IL430" s="391"/>
      <c r="IM430" s="598"/>
      <c r="IO430" s="598"/>
      <c r="IQ430" s="391"/>
    </row>
    <row r="431" spans="1:251" customFormat="1" ht="15" x14ac:dyDescent="0.25">
      <c r="A431" s="334"/>
      <c r="B431" s="325" t="s">
        <v>86</v>
      </c>
      <c r="C431" s="496" t="s">
        <v>85</v>
      </c>
      <c r="D431" s="496"/>
      <c r="E431" s="496"/>
      <c r="F431" s="496"/>
      <c r="G431" s="496"/>
      <c r="H431" s="324"/>
      <c r="I431" s="321"/>
      <c r="J431" s="321"/>
      <c r="K431" s="321"/>
      <c r="L431" s="322"/>
      <c r="M431" s="321"/>
      <c r="N431" s="322"/>
      <c r="O431" s="321"/>
      <c r="P431" s="320">
        <v>4406.37</v>
      </c>
      <c r="HY431" s="594"/>
      <c r="HZ431" s="272"/>
      <c r="IA431" s="272"/>
      <c r="IB431" s="272"/>
      <c r="IC431" s="272"/>
      <c r="ID431" s="272"/>
      <c r="IG431" s="391" t="s">
        <v>85</v>
      </c>
      <c r="IH431" s="391"/>
      <c r="II431" s="272"/>
      <c r="IJ431" s="391"/>
      <c r="IK431" s="272"/>
      <c r="IL431" s="391"/>
      <c r="IM431" s="598"/>
      <c r="IO431" s="598"/>
      <c r="IQ431" s="391"/>
    </row>
    <row r="432" spans="1:251" customFormat="1" ht="15" x14ac:dyDescent="0.25">
      <c r="A432" s="334"/>
      <c r="B432" s="325"/>
      <c r="C432" s="496" t="s">
        <v>782</v>
      </c>
      <c r="D432" s="496"/>
      <c r="E432" s="496"/>
      <c r="F432" s="496"/>
      <c r="G432" s="496"/>
      <c r="H432" s="324" t="s">
        <v>749</v>
      </c>
      <c r="I432" s="321"/>
      <c r="J432" s="321"/>
      <c r="K432" s="331">
        <v>2.7</v>
      </c>
      <c r="L432" s="322"/>
      <c r="M432" s="321"/>
      <c r="N432" s="322"/>
      <c r="O432" s="321"/>
      <c r="P432" s="320">
        <v>2042.71</v>
      </c>
      <c r="HY432" s="594"/>
      <c r="HZ432" s="272"/>
      <c r="IA432" s="272"/>
      <c r="IB432" s="272"/>
      <c r="IC432" s="272"/>
      <c r="ID432" s="272"/>
      <c r="IG432" s="391" t="s">
        <v>782</v>
      </c>
      <c r="IH432" s="391"/>
      <c r="II432" s="272"/>
      <c r="IJ432" s="391"/>
      <c r="IK432" s="272"/>
      <c r="IL432" s="391"/>
      <c r="IM432" s="598"/>
      <c r="IO432" s="598"/>
      <c r="IQ432" s="391"/>
    </row>
    <row r="433" spans="1:251" customFormat="1" ht="22.5" x14ac:dyDescent="0.25">
      <c r="A433" s="333"/>
      <c r="B433" s="325" t="s">
        <v>805</v>
      </c>
      <c r="C433" s="496" t="s">
        <v>804</v>
      </c>
      <c r="D433" s="496"/>
      <c r="E433" s="496"/>
      <c r="F433" s="496"/>
      <c r="G433" s="496"/>
      <c r="H433" s="324" t="s">
        <v>772</v>
      </c>
      <c r="I433" s="332">
        <v>0.15</v>
      </c>
      <c r="J433" s="321" t="s">
        <v>985</v>
      </c>
      <c r="K433" s="331">
        <v>2.7</v>
      </c>
      <c r="L433" s="330"/>
      <c r="M433" s="329"/>
      <c r="N433" s="328">
        <v>1631.99</v>
      </c>
      <c r="O433" s="321"/>
      <c r="P433" s="320">
        <v>4406.37</v>
      </c>
      <c r="Q433" s="327"/>
      <c r="R433" s="327"/>
      <c r="HY433" s="594"/>
      <c r="HZ433" s="272"/>
      <c r="IA433" s="272"/>
      <c r="IB433" s="272"/>
      <c r="IC433" s="272"/>
      <c r="ID433" s="272"/>
      <c r="IG433" s="391"/>
      <c r="IH433" s="391" t="s">
        <v>804</v>
      </c>
      <c r="II433" s="272"/>
      <c r="IJ433" s="391"/>
      <c r="IK433" s="272"/>
      <c r="IL433" s="391"/>
      <c r="IM433" s="598"/>
      <c r="IO433" s="598"/>
      <c r="IQ433" s="391"/>
    </row>
    <row r="434" spans="1:251" customFormat="1" ht="22.5" x14ac:dyDescent="0.25">
      <c r="A434" s="326"/>
      <c r="B434" s="325" t="s">
        <v>775</v>
      </c>
      <c r="C434" s="496" t="s">
        <v>774</v>
      </c>
      <c r="D434" s="496"/>
      <c r="E434" s="496"/>
      <c r="F434" s="496"/>
      <c r="G434" s="496"/>
      <c r="H434" s="324" t="s">
        <v>749</v>
      </c>
      <c r="I434" s="332">
        <v>0.15</v>
      </c>
      <c r="J434" s="321" t="s">
        <v>985</v>
      </c>
      <c r="K434" s="331">
        <v>2.7</v>
      </c>
      <c r="L434" s="322"/>
      <c r="M434" s="321"/>
      <c r="N434" s="348">
        <v>756.56</v>
      </c>
      <c r="O434" s="321"/>
      <c r="P434" s="320">
        <v>2042.71</v>
      </c>
      <c r="HY434" s="594"/>
      <c r="HZ434" s="272"/>
      <c r="IA434" s="272"/>
      <c r="IB434" s="272"/>
      <c r="IC434" s="272"/>
      <c r="ID434" s="272"/>
      <c r="IG434" s="391"/>
      <c r="IH434" s="391"/>
      <c r="II434" s="272"/>
      <c r="IJ434" s="391"/>
      <c r="IK434" s="272"/>
      <c r="IL434" s="391" t="s">
        <v>774</v>
      </c>
      <c r="IM434" s="598"/>
      <c r="IO434" s="598"/>
      <c r="IQ434" s="391"/>
    </row>
    <row r="435" spans="1:251" customFormat="1" ht="15" x14ac:dyDescent="0.25">
      <c r="A435" s="291"/>
      <c r="B435" s="290"/>
      <c r="C435" s="524" t="s">
        <v>56</v>
      </c>
      <c r="D435" s="524"/>
      <c r="E435" s="524"/>
      <c r="F435" s="524"/>
      <c r="G435" s="524"/>
      <c r="H435" s="311"/>
      <c r="I435" s="309"/>
      <c r="J435" s="309"/>
      <c r="K435" s="309"/>
      <c r="L435" s="310"/>
      <c r="M435" s="309"/>
      <c r="N435" s="319"/>
      <c r="O435" s="309"/>
      <c r="P435" s="308">
        <v>9838.48</v>
      </c>
      <c r="Q435" s="327"/>
      <c r="R435" s="327"/>
      <c r="HY435" s="594"/>
      <c r="HZ435" s="272"/>
      <c r="IA435" s="272"/>
      <c r="IB435" s="272"/>
      <c r="IC435" s="272"/>
      <c r="ID435" s="272"/>
      <c r="IG435" s="391"/>
      <c r="IH435" s="391"/>
      <c r="II435" s="272" t="s">
        <v>56</v>
      </c>
      <c r="IJ435" s="391"/>
      <c r="IK435" s="272"/>
      <c r="IL435" s="391"/>
      <c r="IM435" s="598"/>
      <c r="IO435" s="598"/>
      <c r="IQ435" s="391"/>
    </row>
    <row r="436" spans="1:251" customFormat="1" ht="15" x14ac:dyDescent="0.25">
      <c r="A436" s="326" t="s">
        <v>884</v>
      </c>
      <c r="B436" s="325" t="s">
        <v>794</v>
      </c>
      <c r="C436" s="496" t="s">
        <v>793</v>
      </c>
      <c r="D436" s="496"/>
      <c r="E436" s="496"/>
      <c r="F436" s="496"/>
      <c r="G436" s="496"/>
      <c r="H436" s="324" t="s">
        <v>51</v>
      </c>
      <c r="I436" s="323">
        <v>2</v>
      </c>
      <c r="J436" s="321"/>
      <c r="K436" s="323">
        <v>2</v>
      </c>
      <c r="L436" s="322"/>
      <c r="M436" s="321"/>
      <c r="N436" s="322"/>
      <c r="O436" s="331">
        <v>0.3</v>
      </c>
      <c r="P436" s="339">
        <v>56.49</v>
      </c>
      <c r="HY436" s="594"/>
      <c r="HZ436" s="272"/>
      <c r="IA436" s="272"/>
      <c r="IB436" s="272"/>
      <c r="IC436" s="272"/>
      <c r="ID436" s="272"/>
      <c r="IG436" s="391"/>
      <c r="IH436" s="391"/>
      <c r="II436" s="272"/>
      <c r="IJ436" s="391"/>
      <c r="IK436" s="272"/>
      <c r="IL436" s="391"/>
      <c r="IM436" s="598"/>
      <c r="IO436" s="598"/>
      <c r="IQ436" s="391" t="s">
        <v>793</v>
      </c>
    </row>
    <row r="437" spans="1:251" customFormat="1" ht="15" x14ac:dyDescent="0.25">
      <c r="A437" s="326"/>
      <c r="B437" s="325"/>
      <c r="C437" s="496" t="s">
        <v>55</v>
      </c>
      <c r="D437" s="496"/>
      <c r="E437" s="496"/>
      <c r="F437" s="496"/>
      <c r="G437" s="496"/>
      <c r="H437" s="324"/>
      <c r="I437" s="321"/>
      <c r="J437" s="321"/>
      <c r="K437" s="321"/>
      <c r="L437" s="322"/>
      <c r="M437" s="321"/>
      <c r="N437" s="322"/>
      <c r="O437" s="321"/>
      <c r="P437" s="320">
        <v>5432.11</v>
      </c>
      <c r="HY437" s="594"/>
      <c r="HZ437" s="272"/>
      <c r="IA437" s="272"/>
      <c r="IB437" s="272"/>
      <c r="IC437" s="272"/>
      <c r="ID437" s="272"/>
      <c r="IG437" s="391"/>
      <c r="IH437" s="391"/>
      <c r="II437" s="272"/>
      <c r="IJ437" s="391" t="s">
        <v>55</v>
      </c>
      <c r="IK437" s="272"/>
      <c r="IL437" s="391"/>
      <c r="IM437" s="598"/>
      <c r="IO437" s="598"/>
      <c r="IQ437" s="391"/>
    </row>
    <row r="438" spans="1:251" customFormat="1" ht="15" x14ac:dyDescent="0.25">
      <c r="A438" s="326"/>
      <c r="B438" s="325" t="s">
        <v>459</v>
      </c>
      <c r="C438" s="496" t="s">
        <v>458</v>
      </c>
      <c r="D438" s="496"/>
      <c r="E438" s="496"/>
      <c r="F438" s="496"/>
      <c r="G438" s="496"/>
      <c r="H438" s="324" t="s">
        <v>51</v>
      </c>
      <c r="I438" s="323">
        <v>97</v>
      </c>
      <c r="J438" s="321"/>
      <c r="K438" s="323">
        <v>97</v>
      </c>
      <c r="L438" s="322"/>
      <c r="M438" s="321"/>
      <c r="N438" s="322"/>
      <c r="O438" s="321"/>
      <c r="P438" s="320">
        <v>5269.15</v>
      </c>
      <c r="HY438" s="594"/>
      <c r="HZ438" s="272"/>
      <c r="IA438" s="272"/>
      <c r="IB438" s="272"/>
      <c r="IC438" s="272"/>
      <c r="ID438" s="272"/>
      <c r="IG438" s="391"/>
      <c r="IH438" s="391"/>
      <c r="II438" s="272"/>
      <c r="IJ438" s="391" t="s">
        <v>458</v>
      </c>
      <c r="IK438" s="272"/>
      <c r="IL438" s="391"/>
      <c r="IM438" s="598"/>
      <c r="IO438" s="598"/>
      <c r="IQ438" s="391"/>
    </row>
    <row r="439" spans="1:251" customFormat="1" ht="15" x14ac:dyDescent="0.25">
      <c r="A439" s="326"/>
      <c r="B439" s="325" t="s">
        <v>457</v>
      </c>
      <c r="C439" s="496" t="s">
        <v>456</v>
      </c>
      <c r="D439" s="496"/>
      <c r="E439" s="496"/>
      <c r="F439" s="496"/>
      <c r="G439" s="496"/>
      <c r="H439" s="324" t="s">
        <v>51</v>
      </c>
      <c r="I439" s="323">
        <v>51</v>
      </c>
      <c r="J439" s="321"/>
      <c r="K439" s="323">
        <v>51</v>
      </c>
      <c r="L439" s="322"/>
      <c r="M439" s="321"/>
      <c r="N439" s="322"/>
      <c r="O439" s="321"/>
      <c r="P439" s="320">
        <v>2770.38</v>
      </c>
      <c r="HY439" s="594"/>
      <c r="HZ439" s="272"/>
      <c r="IA439" s="272"/>
      <c r="IB439" s="272"/>
      <c r="IC439" s="272"/>
      <c r="ID439" s="272"/>
      <c r="IG439" s="391"/>
      <c r="IH439" s="391"/>
      <c r="II439" s="272"/>
      <c r="IJ439" s="391" t="s">
        <v>456</v>
      </c>
      <c r="IK439" s="272"/>
      <c r="IL439" s="391"/>
      <c r="IM439" s="598"/>
      <c r="IO439" s="598"/>
      <c r="IQ439" s="391"/>
    </row>
    <row r="440" spans="1:251" customFormat="1" ht="15" x14ac:dyDescent="0.25">
      <c r="A440" s="314"/>
      <c r="B440" s="313"/>
      <c r="C440" s="524" t="s">
        <v>49</v>
      </c>
      <c r="D440" s="524"/>
      <c r="E440" s="524"/>
      <c r="F440" s="524"/>
      <c r="G440" s="524"/>
      <c r="H440" s="311"/>
      <c r="I440" s="309"/>
      <c r="J440" s="309"/>
      <c r="K440" s="309"/>
      <c r="L440" s="310"/>
      <c r="M440" s="309"/>
      <c r="N440" s="338">
        <v>358.69</v>
      </c>
      <c r="O440" s="309"/>
      <c r="P440" s="308">
        <v>17934.5</v>
      </c>
      <c r="HY440" s="594"/>
      <c r="HZ440" s="272"/>
      <c r="IA440" s="272"/>
      <c r="IB440" s="272"/>
      <c r="IC440" s="272"/>
      <c r="ID440" s="272"/>
      <c r="IG440" s="391"/>
      <c r="IH440" s="391"/>
      <c r="II440" s="272"/>
      <c r="IJ440" s="391"/>
      <c r="IK440" s="272" t="s">
        <v>49</v>
      </c>
      <c r="IL440" s="391"/>
      <c r="IM440" s="598"/>
      <c r="IO440" s="598"/>
      <c r="IQ440" s="391"/>
    </row>
    <row r="441" spans="1:251" customFormat="1" ht="22.5" x14ac:dyDescent="0.25">
      <c r="A441" s="318" t="s">
        <v>613</v>
      </c>
      <c r="B441" s="312" t="s">
        <v>513</v>
      </c>
      <c r="C441" s="523" t="s">
        <v>512</v>
      </c>
      <c r="D441" s="523"/>
      <c r="E441" s="523"/>
      <c r="F441" s="523"/>
      <c r="G441" s="523"/>
      <c r="H441" s="311" t="s">
        <v>74</v>
      </c>
      <c r="I441" s="309">
        <v>40</v>
      </c>
      <c r="J441" s="317">
        <v>1</v>
      </c>
      <c r="K441" s="317">
        <v>40</v>
      </c>
      <c r="L441" s="310"/>
      <c r="M441" s="309"/>
      <c r="N441" s="336"/>
      <c r="O441" s="309"/>
      <c r="P441" s="335"/>
      <c r="HY441" s="594"/>
      <c r="HZ441" s="272" t="s">
        <v>512</v>
      </c>
      <c r="IA441" s="272" t="s">
        <v>0</v>
      </c>
      <c r="IB441" s="272" t="s">
        <v>0</v>
      </c>
      <c r="IC441" s="272" t="s">
        <v>0</v>
      </c>
      <c r="ID441" s="272" t="s">
        <v>0</v>
      </c>
      <c r="IG441" s="391"/>
      <c r="IH441" s="391"/>
      <c r="II441" s="272"/>
      <c r="IJ441" s="391"/>
      <c r="IK441" s="272"/>
      <c r="IL441" s="391"/>
      <c r="IM441" s="598"/>
      <c r="IO441" s="598"/>
      <c r="IQ441" s="391"/>
    </row>
    <row r="442" spans="1:251" customFormat="1" ht="22.5" x14ac:dyDescent="0.25">
      <c r="A442" s="350"/>
      <c r="B442" s="290" t="s">
        <v>733</v>
      </c>
      <c r="C442" s="518" t="s">
        <v>532</v>
      </c>
      <c r="D442" s="518"/>
      <c r="E442" s="518"/>
      <c r="F442" s="518"/>
      <c r="G442" s="518"/>
      <c r="H442" s="518"/>
      <c r="I442" s="518"/>
      <c r="J442" s="518"/>
      <c r="K442" s="518"/>
      <c r="L442" s="518"/>
      <c r="M442" s="518"/>
      <c r="N442" s="518"/>
      <c r="O442" s="518"/>
      <c r="P442" s="528"/>
      <c r="HY442" s="594"/>
      <c r="HZ442" s="272"/>
      <c r="IA442" s="272"/>
      <c r="IB442" s="272"/>
      <c r="IC442" s="272"/>
      <c r="ID442" s="272"/>
      <c r="IF442" s="257" t="s">
        <v>532</v>
      </c>
      <c r="IG442" s="391"/>
      <c r="IH442" s="391"/>
      <c r="II442" s="272"/>
      <c r="IJ442" s="391"/>
      <c r="IK442" s="272"/>
      <c r="IL442" s="391"/>
      <c r="IM442" s="598"/>
      <c r="IO442" s="598"/>
      <c r="IQ442" s="391"/>
    </row>
    <row r="443" spans="1:251" customFormat="1" ht="15" x14ac:dyDescent="0.25">
      <c r="A443" s="334"/>
      <c r="B443" s="325" t="s">
        <v>7</v>
      </c>
      <c r="C443" s="496" t="s">
        <v>753</v>
      </c>
      <c r="D443" s="496"/>
      <c r="E443" s="496"/>
      <c r="F443" s="496"/>
      <c r="G443" s="496"/>
      <c r="H443" s="324" t="s">
        <v>749</v>
      </c>
      <c r="I443" s="321"/>
      <c r="J443" s="321"/>
      <c r="K443" s="323">
        <v>12</v>
      </c>
      <c r="L443" s="322"/>
      <c r="M443" s="321"/>
      <c r="N443" s="322"/>
      <c r="O443" s="321"/>
      <c r="P443" s="320">
        <v>5749.8</v>
      </c>
      <c r="HY443" s="594"/>
      <c r="HZ443" s="272"/>
      <c r="IA443" s="272"/>
      <c r="IB443" s="272"/>
      <c r="IC443" s="272"/>
      <c r="ID443" s="272"/>
      <c r="IG443" s="391" t="s">
        <v>753</v>
      </c>
      <c r="IH443" s="391"/>
      <c r="II443" s="272"/>
      <c r="IJ443" s="391"/>
      <c r="IK443" s="272"/>
      <c r="IL443" s="391"/>
      <c r="IM443" s="598"/>
      <c r="IO443" s="598"/>
      <c r="IQ443" s="391"/>
    </row>
    <row r="444" spans="1:251" customFormat="1" ht="15" x14ac:dyDescent="0.25">
      <c r="A444" s="333"/>
      <c r="B444" s="325" t="s">
        <v>847</v>
      </c>
      <c r="C444" s="496" t="s">
        <v>846</v>
      </c>
      <c r="D444" s="496"/>
      <c r="E444" s="496"/>
      <c r="F444" s="496"/>
      <c r="G444" s="496"/>
      <c r="H444" s="324" t="s">
        <v>749</v>
      </c>
      <c r="I444" s="332">
        <v>0.25</v>
      </c>
      <c r="J444" s="331">
        <v>1.2</v>
      </c>
      <c r="K444" s="323">
        <v>12</v>
      </c>
      <c r="L444" s="330"/>
      <c r="M444" s="329"/>
      <c r="N444" s="328">
        <v>479.15</v>
      </c>
      <c r="O444" s="321"/>
      <c r="P444" s="320">
        <v>5749.8</v>
      </c>
      <c r="Q444" s="327"/>
      <c r="R444" s="327"/>
      <c r="HY444" s="594"/>
      <c r="HZ444" s="272"/>
      <c r="IA444" s="272"/>
      <c r="IB444" s="272"/>
      <c r="IC444" s="272"/>
      <c r="ID444" s="272"/>
      <c r="IG444" s="391"/>
      <c r="IH444" s="391" t="s">
        <v>846</v>
      </c>
      <c r="II444" s="272"/>
      <c r="IJ444" s="391"/>
      <c r="IK444" s="272"/>
      <c r="IL444" s="391"/>
      <c r="IM444" s="598"/>
      <c r="IO444" s="598"/>
      <c r="IQ444" s="391"/>
    </row>
    <row r="445" spans="1:251" customFormat="1" ht="15" x14ac:dyDescent="0.25">
      <c r="A445" s="334"/>
      <c r="B445" s="325" t="s">
        <v>86</v>
      </c>
      <c r="C445" s="496" t="s">
        <v>85</v>
      </c>
      <c r="D445" s="496"/>
      <c r="E445" s="496"/>
      <c r="F445" s="496"/>
      <c r="G445" s="496"/>
      <c r="H445" s="324"/>
      <c r="I445" s="321"/>
      <c r="J445" s="321"/>
      <c r="K445" s="321"/>
      <c r="L445" s="322"/>
      <c r="M445" s="321"/>
      <c r="N445" s="322"/>
      <c r="O445" s="321"/>
      <c r="P445" s="320">
        <v>4330.04</v>
      </c>
      <c r="HY445" s="594"/>
      <c r="HZ445" s="272"/>
      <c r="IA445" s="272"/>
      <c r="IB445" s="272"/>
      <c r="IC445" s="272"/>
      <c r="ID445" s="272"/>
      <c r="IG445" s="391" t="s">
        <v>85</v>
      </c>
      <c r="IH445" s="391"/>
      <c r="II445" s="272"/>
      <c r="IJ445" s="391"/>
      <c r="IK445" s="272"/>
      <c r="IL445" s="391"/>
      <c r="IM445" s="598"/>
      <c r="IO445" s="598"/>
      <c r="IQ445" s="391"/>
    </row>
    <row r="446" spans="1:251" customFormat="1" ht="15" x14ac:dyDescent="0.25">
      <c r="A446" s="334"/>
      <c r="B446" s="325"/>
      <c r="C446" s="496" t="s">
        <v>782</v>
      </c>
      <c r="D446" s="496"/>
      <c r="E446" s="496"/>
      <c r="F446" s="496"/>
      <c r="G446" s="496"/>
      <c r="H446" s="324" t="s">
        <v>749</v>
      </c>
      <c r="I446" s="321"/>
      <c r="J446" s="321"/>
      <c r="K446" s="332">
        <v>6.72</v>
      </c>
      <c r="L446" s="322"/>
      <c r="M446" s="321"/>
      <c r="N446" s="322"/>
      <c r="O446" s="321"/>
      <c r="P446" s="320">
        <v>3784.84</v>
      </c>
      <c r="HY446" s="594"/>
      <c r="HZ446" s="272"/>
      <c r="IA446" s="272"/>
      <c r="IB446" s="272"/>
      <c r="IC446" s="272"/>
      <c r="ID446" s="272"/>
      <c r="IG446" s="391" t="s">
        <v>782</v>
      </c>
      <c r="IH446" s="391"/>
      <c r="II446" s="272"/>
      <c r="IJ446" s="391"/>
      <c r="IK446" s="272"/>
      <c r="IL446" s="391"/>
      <c r="IM446" s="598"/>
      <c r="IO446" s="598"/>
      <c r="IQ446" s="391"/>
    </row>
    <row r="447" spans="1:251" customFormat="1" ht="15" x14ac:dyDescent="0.25">
      <c r="A447" s="333"/>
      <c r="B447" s="325" t="s">
        <v>845</v>
      </c>
      <c r="C447" s="496" t="s">
        <v>844</v>
      </c>
      <c r="D447" s="496"/>
      <c r="E447" s="496"/>
      <c r="F447" s="496"/>
      <c r="G447" s="496"/>
      <c r="H447" s="324" t="s">
        <v>772</v>
      </c>
      <c r="I447" s="332">
        <v>0.14000000000000001</v>
      </c>
      <c r="J447" s="331">
        <v>1.2</v>
      </c>
      <c r="K447" s="332">
        <v>6.72</v>
      </c>
      <c r="L447" s="330"/>
      <c r="M447" s="329"/>
      <c r="N447" s="328">
        <v>14.91</v>
      </c>
      <c r="O447" s="321"/>
      <c r="P447" s="320">
        <v>100.2</v>
      </c>
      <c r="Q447" s="327"/>
      <c r="R447" s="327"/>
      <c r="HY447" s="594"/>
      <c r="HZ447" s="272"/>
      <c r="IA447" s="272"/>
      <c r="IB447" s="272"/>
      <c r="IC447" s="272"/>
      <c r="ID447" s="272"/>
      <c r="IG447" s="391"/>
      <c r="IH447" s="391" t="s">
        <v>844</v>
      </c>
      <c r="II447" s="272"/>
      <c r="IJ447" s="391"/>
      <c r="IK447" s="272"/>
      <c r="IL447" s="391"/>
      <c r="IM447" s="598"/>
      <c r="IO447" s="598"/>
      <c r="IQ447" s="391"/>
    </row>
    <row r="448" spans="1:251" customFormat="1" ht="15" x14ac:dyDescent="0.25">
      <c r="A448" s="333"/>
      <c r="B448" s="325" t="s">
        <v>843</v>
      </c>
      <c r="C448" s="496" t="s">
        <v>842</v>
      </c>
      <c r="D448" s="496"/>
      <c r="E448" s="496"/>
      <c r="F448" s="496"/>
      <c r="G448" s="496"/>
      <c r="H448" s="324" t="s">
        <v>772</v>
      </c>
      <c r="I448" s="332">
        <v>0.14000000000000001</v>
      </c>
      <c r="J448" s="331">
        <v>1.2</v>
      </c>
      <c r="K448" s="332">
        <v>6.72</v>
      </c>
      <c r="L448" s="347">
        <v>487.94</v>
      </c>
      <c r="M448" s="346">
        <v>1.29</v>
      </c>
      <c r="N448" s="328">
        <v>629.44000000000005</v>
      </c>
      <c r="O448" s="321"/>
      <c r="P448" s="320">
        <v>4229.84</v>
      </c>
      <c r="Q448" s="327"/>
      <c r="R448" s="327"/>
      <c r="HY448" s="594"/>
      <c r="HZ448" s="272"/>
      <c r="IA448" s="272"/>
      <c r="IB448" s="272"/>
      <c r="IC448" s="272"/>
      <c r="ID448" s="272"/>
      <c r="IG448" s="391"/>
      <c r="IH448" s="391" t="s">
        <v>842</v>
      </c>
      <c r="II448" s="272"/>
      <c r="IJ448" s="391"/>
      <c r="IK448" s="272"/>
      <c r="IL448" s="391"/>
      <c r="IM448" s="598"/>
      <c r="IO448" s="598"/>
      <c r="IQ448" s="391"/>
    </row>
    <row r="449" spans="1:251" customFormat="1" ht="15" x14ac:dyDescent="0.25">
      <c r="A449" s="326"/>
      <c r="B449" s="325" t="s">
        <v>788</v>
      </c>
      <c r="C449" s="496" t="s">
        <v>787</v>
      </c>
      <c r="D449" s="496"/>
      <c r="E449" s="496"/>
      <c r="F449" s="496"/>
      <c r="G449" s="496"/>
      <c r="H449" s="324" t="s">
        <v>749</v>
      </c>
      <c r="I449" s="332">
        <v>0.14000000000000001</v>
      </c>
      <c r="J449" s="331">
        <v>1.2</v>
      </c>
      <c r="K449" s="332">
        <v>6.72</v>
      </c>
      <c r="L449" s="322"/>
      <c r="M449" s="321"/>
      <c r="N449" s="348">
        <v>563.22</v>
      </c>
      <c r="O449" s="321"/>
      <c r="P449" s="320">
        <v>3784.84</v>
      </c>
      <c r="HY449" s="594"/>
      <c r="HZ449" s="272"/>
      <c r="IA449" s="272"/>
      <c r="IB449" s="272"/>
      <c r="IC449" s="272"/>
      <c r="ID449" s="272"/>
      <c r="IG449" s="391"/>
      <c r="IH449" s="391"/>
      <c r="II449" s="272"/>
      <c r="IJ449" s="391"/>
      <c r="IK449" s="272"/>
      <c r="IL449" s="391" t="s">
        <v>787</v>
      </c>
      <c r="IM449" s="598"/>
      <c r="IO449" s="598"/>
      <c r="IQ449" s="391"/>
    </row>
    <row r="450" spans="1:251" customFormat="1" ht="15" x14ac:dyDescent="0.25">
      <c r="A450" s="291"/>
      <c r="B450" s="290"/>
      <c r="C450" s="524" t="s">
        <v>56</v>
      </c>
      <c r="D450" s="524"/>
      <c r="E450" s="524"/>
      <c r="F450" s="524"/>
      <c r="G450" s="524"/>
      <c r="H450" s="311"/>
      <c r="I450" s="309"/>
      <c r="J450" s="309"/>
      <c r="K450" s="309"/>
      <c r="L450" s="310"/>
      <c r="M450" s="309"/>
      <c r="N450" s="319"/>
      <c r="O450" s="309"/>
      <c r="P450" s="308">
        <v>13864.68</v>
      </c>
      <c r="Q450" s="327"/>
      <c r="R450" s="327"/>
      <c r="HY450" s="594"/>
      <c r="HZ450" s="272"/>
      <c r="IA450" s="272"/>
      <c r="IB450" s="272"/>
      <c r="IC450" s="272"/>
      <c r="ID450" s="272"/>
      <c r="IG450" s="391"/>
      <c r="IH450" s="391"/>
      <c r="II450" s="272" t="s">
        <v>56</v>
      </c>
      <c r="IJ450" s="391"/>
      <c r="IK450" s="272"/>
      <c r="IL450" s="391"/>
      <c r="IM450" s="598"/>
      <c r="IO450" s="598"/>
      <c r="IQ450" s="391"/>
    </row>
    <row r="451" spans="1:251" customFormat="1" ht="15" x14ac:dyDescent="0.25">
      <c r="A451" s="326"/>
      <c r="B451" s="325"/>
      <c r="C451" s="496" t="s">
        <v>55</v>
      </c>
      <c r="D451" s="496"/>
      <c r="E451" s="496"/>
      <c r="F451" s="496"/>
      <c r="G451" s="496"/>
      <c r="H451" s="324"/>
      <c r="I451" s="321"/>
      <c r="J451" s="321"/>
      <c r="K451" s="321"/>
      <c r="L451" s="322"/>
      <c r="M451" s="321"/>
      <c r="N451" s="322"/>
      <c r="O451" s="321"/>
      <c r="P451" s="320">
        <v>9534.64</v>
      </c>
      <c r="HY451" s="594"/>
      <c r="HZ451" s="272"/>
      <c r="IA451" s="272"/>
      <c r="IB451" s="272"/>
      <c r="IC451" s="272"/>
      <c r="ID451" s="272"/>
      <c r="IG451" s="391"/>
      <c r="IH451" s="391"/>
      <c r="II451" s="272"/>
      <c r="IJ451" s="391" t="s">
        <v>55</v>
      </c>
      <c r="IK451" s="272"/>
      <c r="IL451" s="391"/>
      <c r="IM451" s="598"/>
      <c r="IO451" s="598"/>
      <c r="IQ451" s="391"/>
    </row>
    <row r="452" spans="1:251" customFormat="1" ht="15" x14ac:dyDescent="0.25">
      <c r="A452" s="326"/>
      <c r="B452" s="325" t="s">
        <v>84</v>
      </c>
      <c r="C452" s="496" t="s">
        <v>83</v>
      </c>
      <c r="D452" s="496"/>
      <c r="E452" s="496"/>
      <c r="F452" s="496"/>
      <c r="G452" s="496"/>
      <c r="H452" s="324" t="s">
        <v>51</v>
      </c>
      <c r="I452" s="323">
        <v>103</v>
      </c>
      <c r="J452" s="321"/>
      <c r="K452" s="323">
        <v>103</v>
      </c>
      <c r="L452" s="322"/>
      <c r="M452" s="321"/>
      <c r="N452" s="322"/>
      <c r="O452" s="321"/>
      <c r="P452" s="320">
        <v>9820.68</v>
      </c>
      <c r="HY452" s="594"/>
      <c r="HZ452" s="272"/>
      <c r="IA452" s="272"/>
      <c r="IB452" s="272"/>
      <c r="IC452" s="272"/>
      <c r="ID452" s="272"/>
      <c r="IG452" s="391"/>
      <c r="IH452" s="391"/>
      <c r="II452" s="272"/>
      <c r="IJ452" s="391" t="s">
        <v>83</v>
      </c>
      <c r="IK452" s="272"/>
      <c r="IL452" s="391"/>
      <c r="IM452" s="598"/>
      <c r="IO452" s="598"/>
      <c r="IQ452" s="391"/>
    </row>
    <row r="453" spans="1:251" customFormat="1" ht="15" x14ac:dyDescent="0.25">
      <c r="A453" s="326"/>
      <c r="B453" s="325" t="s">
        <v>82</v>
      </c>
      <c r="C453" s="496" t="s">
        <v>81</v>
      </c>
      <c r="D453" s="496"/>
      <c r="E453" s="496"/>
      <c r="F453" s="496"/>
      <c r="G453" s="496"/>
      <c r="H453" s="324" t="s">
        <v>51</v>
      </c>
      <c r="I453" s="323">
        <v>60</v>
      </c>
      <c r="J453" s="321"/>
      <c r="K453" s="323">
        <v>60</v>
      </c>
      <c r="L453" s="322"/>
      <c r="M453" s="321"/>
      <c r="N453" s="322"/>
      <c r="O453" s="321"/>
      <c r="P453" s="320">
        <v>5720.78</v>
      </c>
      <c r="HY453" s="594"/>
      <c r="HZ453" s="272"/>
      <c r="IA453" s="272"/>
      <c r="IB453" s="272"/>
      <c r="IC453" s="272"/>
      <c r="ID453" s="272"/>
      <c r="IG453" s="391"/>
      <c r="IH453" s="391"/>
      <c r="II453" s="272"/>
      <c r="IJ453" s="391" t="s">
        <v>81</v>
      </c>
      <c r="IK453" s="272"/>
      <c r="IL453" s="391"/>
      <c r="IM453" s="598"/>
      <c r="IO453" s="598"/>
      <c r="IQ453" s="391"/>
    </row>
    <row r="454" spans="1:251" customFormat="1" ht="15" x14ac:dyDescent="0.25">
      <c r="A454" s="314"/>
      <c r="B454" s="313"/>
      <c r="C454" s="524" t="s">
        <v>49</v>
      </c>
      <c r="D454" s="524"/>
      <c r="E454" s="524"/>
      <c r="F454" s="524"/>
      <c r="G454" s="524"/>
      <c r="H454" s="311"/>
      <c r="I454" s="309"/>
      <c r="J454" s="309"/>
      <c r="K454" s="309"/>
      <c r="L454" s="310"/>
      <c r="M454" s="309"/>
      <c r="N454" s="338">
        <v>735.15</v>
      </c>
      <c r="O454" s="309"/>
      <c r="P454" s="308">
        <v>29406.14</v>
      </c>
      <c r="HY454" s="594"/>
      <c r="HZ454" s="272"/>
      <c r="IA454" s="272"/>
      <c r="IB454" s="272"/>
      <c r="IC454" s="272"/>
      <c r="ID454" s="272"/>
      <c r="IG454" s="391"/>
      <c r="IH454" s="391"/>
      <c r="II454" s="272"/>
      <c r="IJ454" s="391"/>
      <c r="IK454" s="272" t="s">
        <v>49</v>
      </c>
      <c r="IL454" s="391"/>
      <c r="IM454" s="598"/>
      <c r="IO454" s="598"/>
      <c r="IQ454" s="391"/>
    </row>
    <row r="455" spans="1:251" customFormat="1" ht="22.5" x14ac:dyDescent="0.25">
      <c r="A455" s="318" t="s">
        <v>612</v>
      </c>
      <c r="B455" s="312" t="s">
        <v>510</v>
      </c>
      <c r="C455" s="523" t="s">
        <v>509</v>
      </c>
      <c r="D455" s="523"/>
      <c r="E455" s="523"/>
      <c r="F455" s="523"/>
      <c r="G455" s="523"/>
      <c r="H455" s="311" t="s">
        <v>74</v>
      </c>
      <c r="I455" s="309">
        <v>5</v>
      </c>
      <c r="J455" s="317">
        <v>1</v>
      </c>
      <c r="K455" s="317">
        <v>5</v>
      </c>
      <c r="L455" s="310"/>
      <c r="M455" s="309"/>
      <c r="N455" s="336"/>
      <c r="O455" s="309"/>
      <c r="P455" s="335"/>
      <c r="HY455" s="594"/>
      <c r="HZ455" s="272" t="s">
        <v>509</v>
      </c>
      <c r="IA455" s="272" t="s">
        <v>0</v>
      </c>
      <c r="IB455" s="272" t="s">
        <v>0</v>
      </c>
      <c r="IC455" s="272" t="s">
        <v>0</v>
      </c>
      <c r="ID455" s="272" t="s">
        <v>0</v>
      </c>
      <c r="IG455" s="391"/>
      <c r="IH455" s="391"/>
      <c r="II455" s="272"/>
      <c r="IJ455" s="391"/>
      <c r="IK455" s="272"/>
      <c r="IL455" s="391"/>
      <c r="IM455" s="598"/>
      <c r="IO455" s="598"/>
      <c r="IQ455" s="391"/>
    </row>
    <row r="456" spans="1:251" customFormat="1" ht="22.5" x14ac:dyDescent="0.25">
      <c r="A456" s="350"/>
      <c r="B456" s="290" t="s">
        <v>733</v>
      </c>
      <c r="C456" s="518" t="s">
        <v>532</v>
      </c>
      <c r="D456" s="518"/>
      <c r="E456" s="518"/>
      <c r="F456" s="518"/>
      <c r="G456" s="518"/>
      <c r="H456" s="518"/>
      <c r="I456" s="518"/>
      <c r="J456" s="518"/>
      <c r="K456" s="518"/>
      <c r="L456" s="518"/>
      <c r="M456" s="518"/>
      <c r="N456" s="518"/>
      <c r="O456" s="518"/>
      <c r="P456" s="528"/>
      <c r="HY456" s="594"/>
      <c r="HZ456" s="272"/>
      <c r="IA456" s="272"/>
      <c r="IB456" s="272"/>
      <c r="IC456" s="272"/>
      <c r="ID456" s="272"/>
      <c r="IF456" s="257" t="s">
        <v>532</v>
      </c>
      <c r="IG456" s="391"/>
      <c r="IH456" s="391"/>
      <c r="II456" s="272"/>
      <c r="IJ456" s="391"/>
      <c r="IK456" s="272"/>
      <c r="IL456" s="391"/>
      <c r="IM456" s="598"/>
      <c r="IO456" s="598"/>
      <c r="IQ456" s="391"/>
    </row>
    <row r="457" spans="1:251" customFormat="1" ht="15" x14ac:dyDescent="0.25">
      <c r="A457" s="334"/>
      <c r="B457" s="325" t="s">
        <v>7</v>
      </c>
      <c r="C457" s="496" t="s">
        <v>753</v>
      </c>
      <c r="D457" s="496"/>
      <c r="E457" s="496"/>
      <c r="F457" s="496"/>
      <c r="G457" s="496"/>
      <c r="H457" s="324" t="s">
        <v>749</v>
      </c>
      <c r="I457" s="321"/>
      <c r="J457" s="321"/>
      <c r="K457" s="331">
        <v>1.8</v>
      </c>
      <c r="L457" s="322"/>
      <c r="M457" s="321"/>
      <c r="N457" s="322"/>
      <c r="O457" s="321"/>
      <c r="P457" s="339">
        <v>862.47</v>
      </c>
      <c r="HY457" s="594"/>
      <c r="HZ457" s="272"/>
      <c r="IA457" s="272"/>
      <c r="IB457" s="272"/>
      <c r="IC457" s="272"/>
      <c r="ID457" s="272"/>
      <c r="IG457" s="391" t="s">
        <v>753</v>
      </c>
      <c r="IH457" s="391"/>
      <c r="II457" s="272"/>
      <c r="IJ457" s="391"/>
      <c r="IK457" s="272"/>
      <c r="IL457" s="391"/>
      <c r="IM457" s="598"/>
      <c r="IO457" s="598"/>
      <c r="IQ457" s="391"/>
    </row>
    <row r="458" spans="1:251" customFormat="1" ht="15" x14ac:dyDescent="0.25">
      <c r="A458" s="333"/>
      <c r="B458" s="325" t="s">
        <v>847</v>
      </c>
      <c r="C458" s="496" t="s">
        <v>846</v>
      </c>
      <c r="D458" s="496"/>
      <c r="E458" s="496"/>
      <c r="F458" s="496"/>
      <c r="G458" s="496"/>
      <c r="H458" s="324" t="s">
        <v>749</v>
      </c>
      <c r="I458" s="331">
        <v>0.3</v>
      </c>
      <c r="J458" s="331">
        <v>1.2</v>
      </c>
      <c r="K458" s="331">
        <v>1.8</v>
      </c>
      <c r="L458" s="330"/>
      <c r="M458" s="329"/>
      <c r="N458" s="328">
        <v>479.15</v>
      </c>
      <c r="O458" s="321"/>
      <c r="P458" s="320">
        <v>862.47</v>
      </c>
      <c r="Q458" s="327"/>
      <c r="R458" s="327"/>
      <c r="HY458" s="594"/>
      <c r="HZ458" s="272"/>
      <c r="IA458" s="272"/>
      <c r="IB458" s="272"/>
      <c r="IC458" s="272"/>
      <c r="ID458" s="272"/>
      <c r="IG458" s="391"/>
      <c r="IH458" s="391" t="s">
        <v>846</v>
      </c>
      <c r="II458" s="272"/>
      <c r="IJ458" s="391"/>
      <c r="IK458" s="272"/>
      <c r="IL458" s="391"/>
      <c r="IM458" s="598"/>
      <c r="IO458" s="598"/>
      <c r="IQ458" s="391"/>
    </row>
    <row r="459" spans="1:251" customFormat="1" ht="15" x14ac:dyDescent="0.25">
      <c r="A459" s="334"/>
      <c r="B459" s="325" t="s">
        <v>86</v>
      </c>
      <c r="C459" s="496" t="s">
        <v>85</v>
      </c>
      <c r="D459" s="496"/>
      <c r="E459" s="496"/>
      <c r="F459" s="496"/>
      <c r="G459" s="496"/>
      <c r="H459" s="324"/>
      <c r="I459" s="321"/>
      <c r="J459" s="321"/>
      <c r="K459" s="321"/>
      <c r="L459" s="322"/>
      <c r="M459" s="321"/>
      <c r="N459" s="322"/>
      <c r="O459" s="321"/>
      <c r="P459" s="339">
        <v>618.57000000000005</v>
      </c>
      <c r="HY459" s="594"/>
      <c r="HZ459" s="272"/>
      <c r="IA459" s="272"/>
      <c r="IB459" s="272"/>
      <c r="IC459" s="272"/>
      <c r="ID459" s="272"/>
      <c r="IG459" s="391" t="s">
        <v>85</v>
      </c>
      <c r="IH459" s="391"/>
      <c r="II459" s="272"/>
      <c r="IJ459" s="391"/>
      <c r="IK459" s="272"/>
      <c r="IL459" s="391"/>
      <c r="IM459" s="598"/>
      <c r="IO459" s="598"/>
      <c r="IQ459" s="391"/>
    </row>
    <row r="460" spans="1:251" customFormat="1" ht="15" x14ac:dyDescent="0.25">
      <c r="A460" s="334"/>
      <c r="B460" s="325"/>
      <c r="C460" s="496" t="s">
        <v>782</v>
      </c>
      <c r="D460" s="496"/>
      <c r="E460" s="496"/>
      <c r="F460" s="496"/>
      <c r="G460" s="496"/>
      <c r="H460" s="324" t="s">
        <v>749</v>
      </c>
      <c r="I460" s="321"/>
      <c r="J460" s="321"/>
      <c r="K460" s="332">
        <v>0.96</v>
      </c>
      <c r="L460" s="322"/>
      <c r="M460" s="321"/>
      <c r="N460" s="322"/>
      <c r="O460" s="321"/>
      <c r="P460" s="339">
        <v>540.69000000000005</v>
      </c>
      <c r="HY460" s="594"/>
      <c r="HZ460" s="272"/>
      <c r="IA460" s="272"/>
      <c r="IB460" s="272"/>
      <c r="IC460" s="272"/>
      <c r="ID460" s="272"/>
      <c r="IG460" s="391" t="s">
        <v>782</v>
      </c>
      <c r="IH460" s="391"/>
      <c r="II460" s="272"/>
      <c r="IJ460" s="391"/>
      <c r="IK460" s="272"/>
      <c r="IL460" s="391"/>
      <c r="IM460" s="598"/>
      <c r="IO460" s="598"/>
      <c r="IQ460" s="391"/>
    </row>
    <row r="461" spans="1:251" customFormat="1" ht="15" x14ac:dyDescent="0.25">
      <c r="A461" s="333"/>
      <c r="B461" s="325" t="s">
        <v>845</v>
      </c>
      <c r="C461" s="496" t="s">
        <v>844</v>
      </c>
      <c r="D461" s="496"/>
      <c r="E461" s="496"/>
      <c r="F461" s="496"/>
      <c r="G461" s="496"/>
      <c r="H461" s="324" t="s">
        <v>772</v>
      </c>
      <c r="I461" s="332">
        <v>0.16</v>
      </c>
      <c r="J461" s="331">
        <v>1.2</v>
      </c>
      <c r="K461" s="332">
        <v>0.96</v>
      </c>
      <c r="L461" s="330"/>
      <c r="M461" s="329"/>
      <c r="N461" s="328">
        <v>14.91</v>
      </c>
      <c r="O461" s="321"/>
      <c r="P461" s="320">
        <v>14.31</v>
      </c>
      <c r="Q461" s="327"/>
      <c r="R461" s="327"/>
      <c r="HY461" s="594"/>
      <c r="HZ461" s="272"/>
      <c r="IA461" s="272"/>
      <c r="IB461" s="272"/>
      <c r="IC461" s="272"/>
      <c r="ID461" s="272"/>
      <c r="IG461" s="391"/>
      <c r="IH461" s="391" t="s">
        <v>844</v>
      </c>
      <c r="II461" s="272"/>
      <c r="IJ461" s="391"/>
      <c r="IK461" s="272"/>
      <c r="IL461" s="391"/>
      <c r="IM461" s="598"/>
      <c r="IO461" s="598"/>
      <c r="IQ461" s="391"/>
    </row>
    <row r="462" spans="1:251" customFormat="1" ht="15" x14ac:dyDescent="0.25">
      <c r="A462" s="333"/>
      <c r="B462" s="325" t="s">
        <v>843</v>
      </c>
      <c r="C462" s="496" t="s">
        <v>842</v>
      </c>
      <c r="D462" s="496"/>
      <c r="E462" s="496"/>
      <c r="F462" s="496"/>
      <c r="G462" s="496"/>
      <c r="H462" s="324" t="s">
        <v>772</v>
      </c>
      <c r="I462" s="332">
        <v>0.16</v>
      </c>
      <c r="J462" s="331">
        <v>1.2</v>
      </c>
      <c r="K462" s="332">
        <v>0.96</v>
      </c>
      <c r="L462" s="347">
        <v>487.94</v>
      </c>
      <c r="M462" s="346">
        <v>1.29</v>
      </c>
      <c r="N462" s="328">
        <v>629.44000000000005</v>
      </c>
      <c r="O462" s="321"/>
      <c r="P462" s="320">
        <v>604.26</v>
      </c>
      <c r="Q462" s="327"/>
      <c r="R462" s="327"/>
      <c r="HY462" s="594"/>
      <c r="HZ462" s="272"/>
      <c r="IA462" s="272"/>
      <c r="IB462" s="272"/>
      <c r="IC462" s="272"/>
      <c r="ID462" s="272"/>
      <c r="IG462" s="391"/>
      <c r="IH462" s="391" t="s">
        <v>842</v>
      </c>
      <c r="II462" s="272"/>
      <c r="IJ462" s="391"/>
      <c r="IK462" s="272"/>
      <c r="IL462" s="391"/>
      <c r="IM462" s="598"/>
      <c r="IO462" s="598"/>
      <c r="IQ462" s="391"/>
    </row>
    <row r="463" spans="1:251" customFormat="1" ht="15" x14ac:dyDescent="0.25">
      <c r="A463" s="326"/>
      <c r="B463" s="325" t="s">
        <v>788</v>
      </c>
      <c r="C463" s="496" t="s">
        <v>787</v>
      </c>
      <c r="D463" s="496"/>
      <c r="E463" s="496"/>
      <c r="F463" s="496"/>
      <c r="G463" s="496"/>
      <c r="H463" s="324" t="s">
        <v>749</v>
      </c>
      <c r="I463" s="332">
        <v>0.16</v>
      </c>
      <c r="J463" s="331">
        <v>1.2</v>
      </c>
      <c r="K463" s="332">
        <v>0.96</v>
      </c>
      <c r="L463" s="322"/>
      <c r="M463" s="321"/>
      <c r="N463" s="348">
        <v>563.22</v>
      </c>
      <c r="O463" s="321"/>
      <c r="P463" s="339">
        <v>540.69000000000005</v>
      </c>
      <c r="HY463" s="594"/>
      <c r="HZ463" s="272"/>
      <c r="IA463" s="272"/>
      <c r="IB463" s="272"/>
      <c r="IC463" s="272"/>
      <c r="ID463" s="272"/>
      <c r="IG463" s="391"/>
      <c r="IH463" s="391"/>
      <c r="II463" s="272"/>
      <c r="IJ463" s="391"/>
      <c r="IK463" s="272"/>
      <c r="IL463" s="391" t="s">
        <v>787</v>
      </c>
      <c r="IM463" s="598"/>
      <c r="IO463" s="598"/>
      <c r="IQ463" s="391"/>
    </row>
    <row r="464" spans="1:251" customFormat="1" ht="15" x14ac:dyDescent="0.25">
      <c r="A464" s="291"/>
      <c r="B464" s="290"/>
      <c r="C464" s="524" t="s">
        <v>56</v>
      </c>
      <c r="D464" s="524"/>
      <c r="E464" s="524"/>
      <c r="F464" s="524"/>
      <c r="G464" s="524"/>
      <c r="H464" s="311"/>
      <c r="I464" s="309"/>
      <c r="J464" s="309"/>
      <c r="K464" s="309"/>
      <c r="L464" s="310"/>
      <c r="M464" s="309"/>
      <c r="N464" s="319"/>
      <c r="O464" s="309"/>
      <c r="P464" s="308">
        <v>2021.73</v>
      </c>
      <c r="Q464" s="327"/>
      <c r="R464" s="327"/>
      <c r="HY464" s="594"/>
      <c r="HZ464" s="272"/>
      <c r="IA464" s="272"/>
      <c r="IB464" s="272"/>
      <c r="IC464" s="272"/>
      <c r="ID464" s="272"/>
      <c r="IG464" s="391"/>
      <c r="IH464" s="391"/>
      <c r="II464" s="272" t="s">
        <v>56</v>
      </c>
      <c r="IJ464" s="391"/>
      <c r="IK464" s="272"/>
      <c r="IL464" s="391"/>
      <c r="IM464" s="598"/>
      <c r="IO464" s="598"/>
      <c r="IQ464" s="391"/>
    </row>
    <row r="465" spans="1:251" customFormat="1" ht="15" x14ac:dyDescent="0.25">
      <c r="A465" s="326"/>
      <c r="B465" s="325"/>
      <c r="C465" s="496" t="s">
        <v>55</v>
      </c>
      <c r="D465" s="496"/>
      <c r="E465" s="496"/>
      <c r="F465" s="496"/>
      <c r="G465" s="496"/>
      <c r="H465" s="324"/>
      <c r="I465" s="321"/>
      <c r="J465" s="321"/>
      <c r="K465" s="321"/>
      <c r="L465" s="322"/>
      <c r="M465" s="321"/>
      <c r="N465" s="322"/>
      <c r="O465" s="321"/>
      <c r="P465" s="320">
        <v>1403.16</v>
      </c>
      <c r="HY465" s="594"/>
      <c r="HZ465" s="272"/>
      <c r="IA465" s="272"/>
      <c r="IB465" s="272"/>
      <c r="IC465" s="272"/>
      <c r="ID465" s="272"/>
      <c r="IG465" s="391"/>
      <c r="IH465" s="391"/>
      <c r="II465" s="272"/>
      <c r="IJ465" s="391" t="s">
        <v>55</v>
      </c>
      <c r="IK465" s="272"/>
      <c r="IL465" s="391"/>
      <c r="IM465" s="598"/>
      <c r="IO465" s="598"/>
      <c r="IQ465" s="391"/>
    </row>
    <row r="466" spans="1:251" customFormat="1" ht="15" x14ac:dyDescent="0.25">
      <c r="A466" s="326"/>
      <c r="B466" s="325" t="s">
        <v>84</v>
      </c>
      <c r="C466" s="496" t="s">
        <v>83</v>
      </c>
      <c r="D466" s="496"/>
      <c r="E466" s="496"/>
      <c r="F466" s="496"/>
      <c r="G466" s="496"/>
      <c r="H466" s="324" t="s">
        <v>51</v>
      </c>
      <c r="I466" s="323">
        <v>103</v>
      </c>
      <c r="J466" s="321"/>
      <c r="K466" s="323">
        <v>103</v>
      </c>
      <c r="L466" s="322"/>
      <c r="M466" s="321"/>
      <c r="N466" s="322"/>
      <c r="O466" s="321"/>
      <c r="P466" s="320">
        <v>1445.25</v>
      </c>
      <c r="HY466" s="594"/>
      <c r="HZ466" s="272"/>
      <c r="IA466" s="272"/>
      <c r="IB466" s="272"/>
      <c r="IC466" s="272"/>
      <c r="ID466" s="272"/>
      <c r="IG466" s="391"/>
      <c r="IH466" s="391"/>
      <c r="II466" s="272"/>
      <c r="IJ466" s="391" t="s">
        <v>83</v>
      </c>
      <c r="IK466" s="272"/>
      <c r="IL466" s="391"/>
      <c r="IM466" s="598"/>
      <c r="IO466" s="598"/>
      <c r="IQ466" s="391"/>
    </row>
    <row r="467" spans="1:251" customFormat="1" ht="15" x14ac:dyDescent="0.25">
      <c r="A467" s="326"/>
      <c r="B467" s="325" t="s">
        <v>82</v>
      </c>
      <c r="C467" s="496" t="s">
        <v>81</v>
      </c>
      <c r="D467" s="496"/>
      <c r="E467" s="496"/>
      <c r="F467" s="496"/>
      <c r="G467" s="496"/>
      <c r="H467" s="324" t="s">
        <v>51</v>
      </c>
      <c r="I467" s="323">
        <v>60</v>
      </c>
      <c r="J467" s="321"/>
      <c r="K467" s="323">
        <v>60</v>
      </c>
      <c r="L467" s="322"/>
      <c r="M467" s="321"/>
      <c r="N467" s="322"/>
      <c r="O467" s="321"/>
      <c r="P467" s="339">
        <v>841.9</v>
      </c>
      <c r="HY467" s="594"/>
      <c r="HZ467" s="272"/>
      <c r="IA467" s="272"/>
      <c r="IB467" s="272"/>
      <c r="IC467" s="272"/>
      <c r="ID467" s="272"/>
      <c r="IG467" s="391"/>
      <c r="IH467" s="391"/>
      <c r="II467" s="272"/>
      <c r="IJ467" s="391" t="s">
        <v>81</v>
      </c>
      <c r="IK467" s="272"/>
      <c r="IL467" s="391"/>
      <c r="IM467" s="598"/>
      <c r="IO467" s="598"/>
      <c r="IQ467" s="391"/>
    </row>
    <row r="468" spans="1:251" customFormat="1" ht="15" x14ac:dyDescent="0.25">
      <c r="A468" s="314"/>
      <c r="B468" s="313"/>
      <c r="C468" s="524" t="s">
        <v>49</v>
      </c>
      <c r="D468" s="524"/>
      <c r="E468" s="524"/>
      <c r="F468" s="524"/>
      <c r="G468" s="524"/>
      <c r="H468" s="311"/>
      <c r="I468" s="309"/>
      <c r="J468" s="309"/>
      <c r="K468" s="309"/>
      <c r="L468" s="310"/>
      <c r="M468" s="309"/>
      <c r="N468" s="338">
        <v>861.78</v>
      </c>
      <c r="O468" s="309"/>
      <c r="P468" s="308">
        <v>4308.88</v>
      </c>
      <c r="HY468" s="594"/>
      <c r="HZ468" s="272"/>
      <c r="IA468" s="272"/>
      <c r="IB468" s="272"/>
      <c r="IC468" s="272"/>
      <c r="ID468" s="272"/>
      <c r="IG468" s="391"/>
      <c r="IH468" s="391"/>
      <c r="II468" s="272"/>
      <c r="IJ468" s="391"/>
      <c r="IK468" s="272" t="s">
        <v>49</v>
      </c>
      <c r="IL468" s="391"/>
      <c r="IM468" s="598"/>
      <c r="IO468" s="598"/>
      <c r="IQ468" s="391"/>
    </row>
    <row r="469" spans="1:251" customFormat="1" ht="1.5" customHeight="1" x14ac:dyDescent="0.25">
      <c r="A469" s="307"/>
      <c r="B469" s="279"/>
      <c r="C469" s="279"/>
      <c r="D469" s="279"/>
      <c r="E469" s="279"/>
      <c r="F469" s="306"/>
      <c r="G469" s="306"/>
      <c r="H469" s="306"/>
      <c r="I469" s="306"/>
      <c r="J469" s="280"/>
      <c r="K469" s="306"/>
      <c r="L469" s="280"/>
      <c r="M469" s="305"/>
      <c r="N469" s="280"/>
      <c r="O469" s="304"/>
      <c r="P469" s="303"/>
      <c r="Q469" s="297"/>
      <c r="R469" s="296"/>
      <c r="HY469" s="594"/>
      <c r="HZ469" s="272"/>
      <c r="IA469" s="272"/>
      <c r="IB469" s="272"/>
      <c r="IC469" s="272"/>
      <c r="ID469" s="272"/>
      <c r="IG469" s="391"/>
      <c r="IH469" s="391"/>
      <c r="II469" s="272"/>
      <c r="IJ469" s="391"/>
      <c r="IK469" s="272"/>
      <c r="IL469" s="391"/>
      <c r="IM469" s="598"/>
      <c r="IO469" s="598"/>
      <c r="IQ469" s="391"/>
    </row>
    <row r="470" spans="1:251" customFormat="1" ht="15" x14ac:dyDescent="0.25">
      <c r="A470" s="291"/>
      <c r="B470" s="295"/>
      <c r="C470" s="519" t="s">
        <v>621</v>
      </c>
      <c r="D470" s="519"/>
      <c r="E470" s="519"/>
      <c r="F470" s="519"/>
      <c r="G470" s="519"/>
      <c r="H470" s="519"/>
      <c r="I470" s="519"/>
      <c r="J470" s="519"/>
      <c r="K470" s="519"/>
      <c r="L470" s="519"/>
      <c r="M470" s="519"/>
      <c r="N470" s="519"/>
      <c r="O470" s="519"/>
      <c r="P470" s="298"/>
      <c r="Q470" s="297"/>
      <c r="R470" s="296"/>
      <c r="HY470" s="594"/>
      <c r="HZ470" s="272"/>
      <c r="IA470" s="272"/>
      <c r="IB470" s="272"/>
      <c r="IC470" s="272"/>
      <c r="ID470" s="272"/>
      <c r="IG470" s="391"/>
      <c r="IH470" s="391"/>
      <c r="II470" s="272"/>
      <c r="IJ470" s="391"/>
      <c r="IK470" s="272"/>
      <c r="IL470" s="391"/>
      <c r="IM470" s="598" t="s">
        <v>621</v>
      </c>
      <c r="IO470" s="598"/>
      <c r="IQ470" s="391"/>
    </row>
    <row r="471" spans="1:251" customFormat="1" ht="15" x14ac:dyDescent="0.25">
      <c r="A471" s="291"/>
      <c r="B471" s="290"/>
      <c r="C471" s="516" t="s">
        <v>48</v>
      </c>
      <c r="D471" s="516"/>
      <c r="E471" s="516"/>
      <c r="F471" s="516"/>
      <c r="G471" s="516"/>
      <c r="H471" s="516"/>
      <c r="I471" s="516"/>
      <c r="J471" s="516"/>
      <c r="K471" s="516"/>
      <c r="L471" s="516"/>
      <c r="M471" s="516"/>
      <c r="N471" s="516"/>
      <c r="O471" s="516"/>
      <c r="P471" s="284">
        <v>145755.49</v>
      </c>
      <c r="Q471" s="297"/>
      <c r="R471" s="296"/>
      <c r="HY471" s="594"/>
      <c r="HZ471" s="272"/>
      <c r="IA471" s="272"/>
      <c r="IB471" s="272"/>
      <c r="IC471" s="272"/>
      <c r="ID471" s="272"/>
      <c r="IG471" s="391"/>
      <c r="IH471" s="391"/>
      <c r="II471" s="272"/>
      <c r="IJ471" s="391"/>
      <c r="IK471" s="272"/>
      <c r="IL471" s="391"/>
      <c r="IM471" s="598"/>
      <c r="IN471" s="417" t="s">
        <v>48</v>
      </c>
      <c r="IO471" s="598"/>
      <c r="IQ471" s="391"/>
    </row>
    <row r="472" spans="1:251" customFormat="1" ht="15" x14ac:dyDescent="0.25">
      <c r="A472" s="291"/>
      <c r="B472" s="290"/>
      <c r="C472" s="516" t="s">
        <v>42</v>
      </c>
      <c r="D472" s="516"/>
      <c r="E472" s="516"/>
      <c r="F472" s="516"/>
      <c r="G472" s="516"/>
      <c r="H472" s="516"/>
      <c r="I472" s="516"/>
      <c r="J472" s="516"/>
      <c r="K472" s="516"/>
      <c r="L472" s="516"/>
      <c r="M472" s="516"/>
      <c r="N472" s="516"/>
      <c r="O472" s="516"/>
      <c r="P472" s="292"/>
      <c r="Q472" s="297"/>
      <c r="R472" s="296"/>
      <c r="HY472" s="594"/>
      <c r="HZ472" s="272"/>
      <c r="IA472" s="272"/>
      <c r="IB472" s="272"/>
      <c r="IC472" s="272"/>
      <c r="ID472" s="272"/>
      <c r="IG472" s="391"/>
      <c r="IH472" s="391"/>
      <c r="II472" s="272"/>
      <c r="IJ472" s="391"/>
      <c r="IK472" s="272"/>
      <c r="IL472" s="391"/>
      <c r="IM472" s="598"/>
      <c r="IN472" s="417" t="s">
        <v>42</v>
      </c>
      <c r="IO472" s="598"/>
      <c r="IQ472" s="391"/>
    </row>
    <row r="473" spans="1:251" customFormat="1" ht="15" x14ac:dyDescent="0.25">
      <c r="A473" s="291"/>
      <c r="B473" s="290"/>
      <c r="C473" s="516" t="s">
        <v>47</v>
      </c>
      <c r="D473" s="516"/>
      <c r="E473" s="516"/>
      <c r="F473" s="516"/>
      <c r="G473" s="516"/>
      <c r="H473" s="516"/>
      <c r="I473" s="516"/>
      <c r="J473" s="516"/>
      <c r="K473" s="516"/>
      <c r="L473" s="516"/>
      <c r="M473" s="516"/>
      <c r="N473" s="516"/>
      <c r="O473" s="516"/>
      <c r="P473" s="284">
        <v>89180</v>
      </c>
      <c r="Q473" s="297"/>
      <c r="R473" s="296"/>
      <c r="HY473" s="594"/>
      <c r="HZ473" s="272"/>
      <c r="IA473" s="272"/>
      <c r="IB473" s="272"/>
      <c r="IC473" s="272"/>
      <c r="ID473" s="272"/>
      <c r="IG473" s="391"/>
      <c r="IH473" s="391"/>
      <c r="II473" s="272"/>
      <c r="IJ473" s="391"/>
      <c r="IK473" s="272"/>
      <c r="IL473" s="391"/>
      <c r="IM473" s="598"/>
      <c r="IN473" s="417" t="s">
        <v>47</v>
      </c>
      <c r="IO473" s="598"/>
      <c r="IQ473" s="391"/>
    </row>
    <row r="474" spans="1:251" customFormat="1" ht="15" x14ac:dyDescent="0.25">
      <c r="A474" s="291"/>
      <c r="B474" s="290"/>
      <c r="C474" s="516" t="s">
        <v>46</v>
      </c>
      <c r="D474" s="516"/>
      <c r="E474" s="516"/>
      <c r="F474" s="516"/>
      <c r="G474" s="516"/>
      <c r="H474" s="516"/>
      <c r="I474" s="516"/>
      <c r="J474" s="516"/>
      <c r="K474" s="516"/>
      <c r="L474" s="516"/>
      <c r="M474" s="516"/>
      <c r="N474" s="516"/>
      <c r="O474" s="516"/>
      <c r="P474" s="284">
        <v>29218.04</v>
      </c>
      <c r="Q474" s="297"/>
      <c r="R474" s="296"/>
      <c r="HY474" s="594"/>
      <c r="HZ474" s="272"/>
      <c r="IA474" s="272"/>
      <c r="IB474" s="272"/>
      <c r="IC474" s="272"/>
      <c r="ID474" s="272"/>
      <c r="IG474" s="391"/>
      <c r="IH474" s="391"/>
      <c r="II474" s="272"/>
      <c r="IJ474" s="391"/>
      <c r="IK474" s="272"/>
      <c r="IL474" s="391"/>
      <c r="IM474" s="598"/>
      <c r="IN474" s="417" t="s">
        <v>46</v>
      </c>
      <c r="IO474" s="598"/>
      <c r="IQ474" s="391"/>
    </row>
    <row r="475" spans="1:251" customFormat="1" ht="15" x14ac:dyDescent="0.25">
      <c r="A475" s="291"/>
      <c r="B475" s="290"/>
      <c r="C475" s="516" t="s">
        <v>45</v>
      </c>
      <c r="D475" s="516"/>
      <c r="E475" s="516"/>
      <c r="F475" s="516"/>
      <c r="G475" s="516"/>
      <c r="H475" s="516"/>
      <c r="I475" s="516"/>
      <c r="J475" s="516"/>
      <c r="K475" s="516"/>
      <c r="L475" s="516"/>
      <c r="M475" s="516"/>
      <c r="N475" s="516"/>
      <c r="O475" s="516"/>
      <c r="P475" s="284">
        <v>27098.2</v>
      </c>
      <c r="Q475" s="297"/>
      <c r="R475" s="296"/>
      <c r="HY475" s="594"/>
      <c r="HZ475" s="272"/>
      <c r="IA475" s="272"/>
      <c r="IB475" s="272"/>
      <c r="IC475" s="272"/>
      <c r="ID475" s="272"/>
      <c r="IG475" s="391"/>
      <c r="IH475" s="391"/>
      <c r="II475" s="272"/>
      <c r="IJ475" s="391"/>
      <c r="IK475" s="272"/>
      <c r="IL475" s="391"/>
      <c r="IM475" s="598"/>
      <c r="IN475" s="417" t="s">
        <v>45</v>
      </c>
      <c r="IO475" s="598"/>
      <c r="IQ475" s="391"/>
    </row>
    <row r="476" spans="1:251" customFormat="1" ht="15" x14ac:dyDescent="0.25">
      <c r="A476" s="291"/>
      <c r="B476" s="290"/>
      <c r="C476" s="516" t="s">
        <v>44</v>
      </c>
      <c r="D476" s="516"/>
      <c r="E476" s="516"/>
      <c r="F476" s="516"/>
      <c r="G476" s="516"/>
      <c r="H476" s="516"/>
      <c r="I476" s="516"/>
      <c r="J476" s="516"/>
      <c r="K476" s="516"/>
      <c r="L476" s="516"/>
      <c r="M476" s="516"/>
      <c r="N476" s="516"/>
      <c r="O476" s="516"/>
      <c r="P476" s="342">
        <v>259.25</v>
      </c>
      <c r="Q476" s="297"/>
      <c r="R476" s="296"/>
      <c r="HY476" s="594"/>
      <c r="HZ476" s="272"/>
      <c r="IA476" s="272"/>
      <c r="IB476" s="272"/>
      <c r="IC476" s="272"/>
      <c r="ID476" s="272"/>
      <c r="IG476" s="391"/>
      <c r="IH476" s="391"/>
      <c r="II476" s="272"/>
      <c r="IJ476" s="391"/>
      <c r="IK476" s="272"/>
      <c r="IL476" s="391"/>
      <c r="IM476" s="598"/>
      <c r="IN476" s="417" t="s">
        <v>44</v>
      </c>
      <c r="IO476" s="598"/>
      <c r="IQ476" s="391"/>
    </row>
    <row r="477" spans="1:251" customFormat="1" ht="15" x14ac:dyDescent="0.25">
      <c r="A477" s="291"/>
      <c r="B477" s="290"/>
      <c r="C477" s="516" t="s">
        <v>43</v>
      </c>
      <c r="D477" s="516"/>
      <c r="E477" s="516"/>
      <c r="F477" s="516"/>
      <c r="G477" s="516"/>
      <c r="H477" s="516"/>
      <c r="I477" s="516"/>
      <c r="J477" s="516"/>
      <c r="K477" s="516"/>
      <c r="L477" s="516"/>
      <c r="M477" s="516"/>
      <c r="N477" s="516"/>
      <c r="O477" s="516"/>
      <c r="P477" s="284">
        <v>283097.39</v>
      </c>
      <c r="Q477" s="297"/>
      <c r="R477" s="296"/>
      <c r="HY477" s="594"/>
      <c r="HZ477" s="272"/>
      <c r="IA477" s="272"/>
      <c r="IB477" s="272"/>
      <c r="IC477" s="272"/>
      <c r="ID477" s="272"/>
      <c r="IG477" s="391"/>
      <c r="IH477" s="391"/>
      <c r="II477" s="272"/>
      <c r="IJ477" s="391"/>
      <c r="IK477" s="272"/>
      <c r="IL477" s="391"/>
      <c r="IM477" s="598"/>
      <c r="IN477" s="417" t="s">
        <v>43</v>
      </c>
      <c r="IO477" s="598"/>
      <c r="IQ477" s="391"/>
    </row>
    <row r="478" spans="1:251" customFormat="1" ht="15" x14ac:dyDescent="0.25">
      <c r="A478" s="291"/>
      <c r="B478" s="290"/>
      <c r="C478" s="516" t="s">
        <v>42</v>
      </c>
      <c r="D478" s="516"/>
      <c r="E478" s="516"/>
      <c r="F478" s="516"/>
      <c r="G478" s="516"/>
      <c r="H478" s="516"/>
      <c r="I478" s="516"/>
      <c r="J478" s="516"/>
      <c r="K478" s="516"/>
      <c r="L478" s="516"/>
      <c r="M478" s="516"/>
      <c r="N478" s="516"/>
      <c r="O478" s="516"/>
      <c r="P478" s="292"/>
      <c r="Q478" s="297"/>
      <c r="R478" s="296"/>
      <c r="HY478" s="594"/>
      <c r="HZ478" s="272"/>
      <c r="IA478" s="272"/>
      <c r="IB478" s="272"/>
      <c r="IC478" s="272"/>
      <c r="ID478" s="272"/>
      <c r="IG478" s="391"/>
      <c r="IH478" s="391"/>
      <c r="II478" s="272"/>
      <c r="IJ478" s="391"/>
      <c r="IK478" s="272"/>
      <c r="IL478" s="391"/>
      <c r="IM478" s="598"/>
      <c r="IN478" s="417" t="s">
        <v>42</v>
      </c>
      <c r="IO478" s="598"/>
      <c r="IQ478" s="391"/>
    </row>
    <row r="479" spans="1:251" customFormat="1" ht="15" x14ac:dyDescent="0.25">
      <c r="A479" s="291"/>
      <c r="B479" s="290"/>
      <c r="C479" s="516" t="s">
        <v>41</v>
      </c>
      <c r="D479" s="516"/>
      <c r="E479" s="516"/>
      <c r="F479" s="516"/>
      <c r="G479" s="516"/>
      <c r="H479" s="516"/>
      <c r="I479" s="516"/>
      <c r="J479" s="516"/>
      <c r="K479" s="516"/>
      <c r="L479" s="516"/>
      <c r="M479" s="516"/>
      <c r="N479" s="516"/>
      <c r="O479" s="516"/>
      <c r="P479" s="284">
        <v>73625.05</v>
      </c>
      <c r="Q479" s="297"/>
      <c r="R479" s="296"/>
      <c r="HY479" s="594"/>
      <c r="HZ479" s="272"/>
      <c r="IA479" s="272"/>
      <c r="IB479" s="272"/>
      <c r="IC479" s="272"/>
      <c r="ID479" s="272"/>
      <c r="IG479" s="391"/>
      <c r="IH479" s="391"/>
      <c r="II479" s="272"/>
      <c r="IJ479" s="391"/>
      <c r="IK479" s="272"/>
      <c r="IL479" s="391"/>
      <c r="IM479" s="598"/>
      <c r="IN479" s="417" t="s">
        <v>41</v>
      </c>
      <c r="IO479" s="598"/>
      <c r="IQ479" s="391"/>
    </row>
    <row r="480" spans="1:251" customFormat="1" ht="15" x14ac:dyDescent="0.25">
      <c r="A480" s="291"/>
      <c r="B480" s="290"/>
      <c r="C480" s="516" t="s">
        <v>40</v>
      </c>
      <c r="D480" s="516"/>
      <c r="E480" s="516"/>
      <c r="F480" s="516"/>
      <c r="G480" s="516"/>
      <c r="H480" s="516"/>
      <c r="I480" s="516"/>
      <c r="J480" s="516"/>
      <c r="K480" s="516"/>
      <c r="L480" s="516"/>
      <c r="M480" s="516"/>
      <c r="N480" s="516"/>
      <c r="O480" s="516"/>
      <c r="P480" s="284">
        <v>24317.33</v>
      </c>
      <c r="Q480" s="297"/>
      <c r="R480" s="296"/>
      <c r="HY480" s="594"/>
      <c r="HZ480" s="272"/>
      <c r="IA480" s="272"/>
      <c r="IB480" s="272"/>
      <c r="IC480" s="272"/>
      <c r="ID480" s="272"/>
      <c r="IG480" s="391"/>
      <c r="IH480" s="391"/>
      <c r="II480" s="272"/>
      <c r="IJ480" s="391"/>
      <c r="IK480" s="272"/>
      <c r="IL480" s="391"/>
      <c r="IM480" s="598"/>
      <c r="IN480" s="417" t="s">
        <v>40</v>
      </c>
      <c r="IO480" s="598"/>
      <c r="IQ480" s="391"/>
    </row>
    <row r="481" spans="1:251" customFormat="1" ht="15" x14ac:dyDescent="0.25">
      <c r="A481" s="291"/>
      <c r="B481" s="290"/>
      <c r="C481" s="516" t="s">
        <v>39</v>
      </c>
      <c r="D481" s="516"/>
      <c r="E481" s="516"/>
      <c r="F481" s="516"/>
      <c r="G481" s="516"/>
      <c r="H481" s="516"/>
      <c r="I481" s="516"/>
      <c r="J481" s="516"/>
      <c r="K481" s="516"/>
      <c r="L481" s="516"/>
      <c r="M481" s="516"/>
      <c r="N481" s="516"/>
      <c r="O481" s="516"/>
      <c r="P481" s="284">
        <v>24770.41</v>
      </c>
      <c r="Q481" s="297"/>
      <c r="R481" s="296"/>
      <c r="HY481" s="594"/>
      <c r="HZ481" s="272"/>
      <c r="IA481" s="272"/>
      <c r="IB481" s="272"/>
      <c r="IC481" s="272"/>
      <c r="ID481" s="272"/>
      <c r="IG481" s="391"/>
      <c r="IH481" s="391"/>
      <c r="II481" s="272"/>
      <c r="IJ481" s="391"/>
      <c r="IK481" s="272"/>
      <c r="IL481" s="391"/>
      <c r="IM481" s="598"/>
      <c r="IN481" s="417" t="s">
        <v>39</v>
      </c>
      <c r="IO481" s="598"/>
      <c r="IQ481" s="391"/>
    </row>
    <row r="482" spans="1:251" customFormat="1" ht="15" x14ac:dyDescent="0.25">
      <c r="A482" s="291"/>
      <c r="B482" s="290"/>
      <c r="C482" s="516" t="s">
        <v>37</v>
      </c>
      <c r="D482" s="516"/>
      <c r="E482" s="516"/>
      <c r="F482" s="516"/>
      <c r="G482" s="516"/>
      <c r="H482" s="516"/>
      <c r="I482" s="516"/>
      <c r="J482" s="516"/>
      <c r="K482" s="516"/>
      <c r="L482" s="516"/>
      <c r="M482" s="516"/>
      <c r="N482" s="516"/>
      <c r="O482" s="516"/>
      <c r="P482" s="284">
        <v>101347.32</v>
      </c>
      <c r="Q482" s="297"/>
      <c r="R482" s="296"/>
      <c r="HY482" s="594"/>
      <c r="HZ482" s="272"/>
      <c r="IA482" s="272"/>
      <c r="IB482" s="272"/>
      <c r="IC482" s="272"/>
      <c r="ID482" s="272"/>
      <c r="IG482" s="391"/>
      <c r="IH482" s="391"/>
      <c r="II482" s="272"/>
      <c r="IJ482" s="391"/>
      <c r="IK482" s="272"/>
      <c r="IL482" s="391"/>
      <c r="IM482" s="598"/>
      <c r="IN482" s="417" t="s">
        <v>37</v>
      </c>
      <c r="IO482" s="598"/>
      <c r="IQ482" s="391"/>
    </row>
    <row r="483" spans="1:251" customFormat="1" ht="15" x14ac:dyDescent="0.25">
      <c r="A483" s="291"/>
      <c r="B483" s="290"/>
      <c r="C483" s="516" t="s">
        <v>36</v>
      </c>
      <c r="D483" s="516"/>
      <c r="E483" s="516"/>
      <c r="F483" s="516"/>
      <c r="G483" s="516"/>
      <c r="H483" s="516"/>
      <c r="I483" s="516"/>
      <c r="J483" s="516"/>
      <c r="K483" s="516"/>
      <c r="L483" s="516"/>
      <c r="M483" s="516"/>
      <c r="N483" s="516"/>
      <c r="O483" s="516"/>
      <c r="P483" s="284">
        <v>59037.279999999999</v>
      </c>
      <c r="Q483" s="297"/>
      <c r="R483" s="296"/>
      <c r="HY483" s="594"/>
      <c r="HZ483" s="272"/>
      <c r="IA483" s="272"/>
      <c r="IB483" s="272"/>
      <c r="IC483" s="272"/>
      <c r="ID483" s="272"/>
      <c r="IG483" s="391"/>
      <c r="IH483" s="391"/>
      <c r="II483" s="272"/>
      <c r="IJ483" s="391"/>
      <c r="IK483" s="272"/>
      <c r="IL483" s="391"/>
      <c r="IM483" s="598"/>
      <c r="IN483" s="417" t="s">
        <v>36</v>
      </c>
      <c r="IO483" s="598"/>
      <c r="IQ483" s="391"/>
    </row>
    <row r="484" spans="1:251" customFormat="1" ht="15" x14ac:dyDescent="0.25">
      <c r="A484" s="291"/>
      <c r="B484" s="290"/>
      <c r="C484" s="516" t="s">
        <v>387</v>
      </c>
      <c r="D484" s="516"/>
      <c r="E484" s="516"/>
      <c r="F484" s="516"/>
      <c r="G484" s="516"/>
      <c r="H484" s="516"/>
      <c r="I484" s="516"/>
      <c r="J484" s="516"/>
      <c r="K484" s="516"/>
      <c r="L484" s="516"/>
      <c r="M484" s="516"/>
      <c r="N484" s="516"/>
      <c r="O484" s="516"/>
      <c r="P484" s="284">
        <v>49509.16</v>
      </c>
      <c r="Q484" s="297"/>
      <c r="R484" s="296"/>
      <c r="HY484" s="594"/>
      <c r="HZ484" s="272"/>
      <c r="IA484" s="272"/>
      <c r="IB484" s="272"/>
      <c r="IC484" s="272"/>
      <c r="ID484" s="272"/>
      <c r="IG484" s="391"/>
      <c r="IH484" s="391"/>
      <c r="II484" s="272"/>
      <c r="IJ484" s="391"/>
      <c r="IK484" s="272"/>
      <c r="IL484" s="391"/>
      <c r="IM484" s="598"/>
      <c r="IN484" s="417" t="s">
        <v>387</v>
      </c>
      <c r="IO484" s="598"/>
      <c r="IQ484" s="391"/>
    </row>
    <row r="485" spans="1:251" customFormat="1" ht="15" x14ac:dyDescent="0.25">
      <c r="A485" s="291"/>
      <c r="B485" s="290"/>
      <c r="C485" s="516" t="s">
        <v>42</v>
      </c>
      <c r="D485" s="516"/>
      <c r="E485" s="516"/>
      <c r="F485" s="516"/>
      <c r="G485" s="516"/>
      <c r="H485" s="516"/>
      <c r="I485" s="516"/>
      <c r="J485" s="516"/>
      <c r="K485" s="516"/>
      <c r="L485" s="516"/>
      <c r="M485" s="516"/>
      <c r="N485" s="516"/>
      <c r="O485" s="516"/>
      <c r="P485" s="292"/>
      <c r="Q485" s="297"/>
      <c r="R485" s="296"/>
      <c r="HY485" s="594"/>
      <c r="HZ485" s="272"/>
      <c r="IA485" s="272"/>
      <c r="IB485" s="272"/>
      <c r="IC485" s="272"/>
      <c r="ID485" s="272"/>
      <c r="IG485" s="391"/>
      <c r="IH485" s="391"/>
      <c r="II485" s="272"/>
      <c r="IJ485" s="391"/>
      <c r="IK485" s="272"/>
      <c r="IL485" s="391"/>
      <c r="IM485" s="598"/>
      <c r="IN485" s="417" t="s">
        <v>42</v>
      </c>
      <c r="IO485" s="598"/>
      <c r="IQ485" s="391"/>
    </row>
    <row r="486" spans="1:251" customFormat="1" ht="15" x14ac:dyDescent="0.25">
      <c r="A486" s="291"/>
      <c r="B486" s="290"/>
      <c r="C486" s="516" t="s">
        <v>41</v>
      </c>
      <c r="D486" s="516"/>
      <c r="E486" s="516"/>
      <c r="F486" s="516"/>
      <c r="G486" s="516"/>
      <c r="H486" s="516"/>
      <c r="I486" s="516"/>
      <c r="J486" s="516"/>
      <c r="K486" s="516"/>
      <c r="L486" s="516"/>
      <c r="M486" s="516"/>
      <c r="N486" s="516"/>
      <c r="O486" s="516"/>
      <c r="P486" s="284">
        <v>15554.95</v>
      </c>
      <c r="Q486" s="297"/>
      <c r="R486" s="296"/>
      <c r="HY486" s="594"/>
      <c r="HZ486" s="272"/>
      <c r="IA486" s="272"/>
      <c r="IB486" s="272"/>
      <c r="IC486" s="272"/>
      <c r="ID486" s="272"/>
      <c r="IG486" s="391"/>
      <c r="IH486" s="391"/>
      <c r="II486" s="272"/>
      <c r="IJ486" s="391"/>
      <c r="IK486" s="272"/>
      <c r="IL486" s="391"/>
      <c r="IM486" s="598"/>
      <c r="IN486" s="417" t="s">
        <v>41</v>
      </c>
      <c r="IO486" s="598"/>
      <c r="IQ486" s="391"/>
    </row>
    <row r="487" spans="1:251" customFormat="1" ht="15" x14ac:dyDescent="0.25">
      <c r="A487" s="291"/>
      <c r="B487" s="290"/>
      <c r="C487" s="516" t="s">
        <v>40</v>
      </c>
      <c r="D487" s="516"/>
      <c r="E487" s="516"/>
      <c r="F487" s="516"/>
      <c r="G487" s="516"/>
      <c r="H487" s="516"/>
      <c r="I487" s="516"/>
      <c r="J487" s="516"/>
      <c r="K487" s="516"/>
      <c r="L487" s="516"/>
      <c r="M487" s="516"/>
      <c r="N487" s="516"/>
      <c r="O487" s="516"/>
      <c r="P487" s="284">
        <v>4900.71</v>
      </c>
      <c r="Q487" s="297"/>
      <c r="R487" s="296"/>
      <c r="HY487" s="594"/>
      <c r="HZ487" s="272"/>
      <c r="IA487" s="272"/>
      <c r="IB487" s="272"/>
      <c r="IC487" s="272"/>
      <c r="ID487" s="272"/>
      <c r="IG487" s="391"/>
      <c r="IH487" s="391"/>
      <c r="II487" s="272"/>
      <c r="IJ487" s="391"/>
      <c r="IK487" s="272"/>
      <c r="IL487" s="391"/>
      <c r="IM487" s="598"/>
      <c r="IN487" s="417" t="s">
        <v>40</v>
      </c>
      <c r="IO487" s="598"/>
      <c r="IQ487" s="391"/>
    </row>
    <row r="488" spans="1:251" customFormat="1" ht="15" x14ac:dyDescent="0.25">
      <c r="A488" s="291"/>
      <c r="B488" s="290"/>
      <c r="C488" s="516" t="s">
        <v>39</v>
      </c>
      <c r="D488" s="516"/>
      <c r="E488" s="516"/>
      <c r="F488" s="516"/>
      <c r="G488" s="516"/>
      <c r="H488" s="516"/>
      <c r="I488" s="516"/>
      <c r="J488" s="516"/>
      <c r="K488" s="516"/>
      <c r="L488" s="516"/>
      <c r="M488" s="516"/>
      <c r="N488" s="516"/>
      <c r="O488" s="516"/>
      <c r="P488" s="284">
        <v>2327.79</v>
      </c>
      <c r="Q488" s="297"/>
      <c r="R488" s="296"/>
      <c r="HY488" s="594"/>
      <c r="HZ488" s="272"/>
      <c r="IA488" s="272"/>
      <c r="IB488" s="272"/>
      <c r="IC488" s="272"/>
      <c r="ID488" s="272"/>
      <c r="IG488" s="391"/>
      <c r="IH488" s="391"/>
      <c r="II488" s="272"/>
      <c r="IJ488" s="391"/>
      <c r="IK488" s="272"/>
      <c r="IL488" s="391"/>
      <c r="IM488" s="598"/>
      <c r="IN488" s="417" t="s">
        <v>39</v>
      </c>
      <c r="IO488" s="598"/>
      <c r="IQ488" s="391"/>
    </row>
    <row r="489" spans="1:251" customFormat="1" ht="15" x14ac:dyDescent="0.25">
      <c r="A489" s="291"/>
      <c r="B489" s="290"/>
      <c r="C489" s="516" t="s">
        <v>38</v>
      </c>
      <c r="D489" s="516"/>
      <c r="E489" s="516"/>
      <c r="F489" s="516"/>
      <c r="G489" s="516"/>
      <c r="H489" s="516"/>
      <c r="I489" s="516"/>
      <c r="J489" s="516"/>
      <c r="K489" s="516"/>
      <c r="L489" s="516"/>
      <c r="M489" s="516"/>
      <c r="N489" s="516"/>
      <c r="O489" s="516"/>
      <c r="P489" s="342">
        <v>259.25</v>
      </c>
      <c r="Q489" s="297"/>
      <c r="R489" s="296"/>
      <c r="HY489" s="594"/>
      <c r="HZ489" s="272"/>
      <c r="IA489" s="272"/>
      <c r="IB489" s="272"/>
      <c r="IC489" s="272"/>
      <c r="ID489" s="272"/>
      <c r="IG489" s="391"/>
      <c r="IH489" s="391"/>
      <c r="II489" s="272"/>
      <c r="IJ489" s="391"/>
      <c r="IK489" s="272"/>
      <c r="IL489" s="391"/>
      <c r="IM489" s="598"/>
      <c r="IN489" s="417" t="s">
        <v>38</v>
      </c>
      <c r="IO489" s="598"/>
      <c r="IQ489" s="391"/>
    </row>
    <row r="490" spans="1:251" customFormat="1" ht="15" x14ac:dyDescent="0.25">
      <c r="A490" s="291"/>
      <c r="B490" s="290"/>
      <c r="C490" s="516" t="s">
        <v>37</v>
      </c>
      <c r="D490" s="516"/>
      <c r="E490" s="516"/>
      <c r="F490" s="516"/>
      <c r="G490" s="516"/>
      <c r="H490" s="516"/>
      <c r="I490" s="516"/>
      <c r="J490" s="516"/>
      <c r="K490" s="516"/>
      <c r="L490" s="516"/>
      <c r="M490" s="516"/>
      <c r="N490" s="516"/>
      <c r="O490" s="516"/>
      <c r="P490" s="284">
        <v>17346.259999999998</v>
      </c>
      <c r="Q490" s="297"/>
      <c r="R490" s="296"/>
      <c r="HY490" s="594"/>
      <c r="HZ490" s="272"/>
      <c r="IA490" s="272"/>
      <c r="IB490" s="272"/>
      <c r="IC490" s="272"/>
      <c r="ID490" s="272"/>
      <c r="IG490" s="391"/>
      <c r="IH490" s="391"/>
      <c r="II490" s="272"/>
      <c r="IJ490" s="391"/>
      <c r="IK490" s="272"/>
      <c r="IL490" s="391"/>
      <c r="IM490" s="598"/>
      <c r="IN490" s="417" t="s">
        <v>37</v>
      </c>
      <c r="IO490" s="598"/>
      <c r="IQ490" s="391"/>
    </row>
    <row r="491" spans="1:251" customFormat="1" ht="15" x14ac:dyDescent="0.25">
      <c r="A491" s="291"/>
      <c r="B491" s="290"/>
      <c r="C491" s="516" t="s">
        <v>36</v>
      </c>
      <c r="D491" s="516"/>
      <c r="E491" s="516"/>
      <c r="F491" s="516"/>
      <c r="G491" s="516"/>
      <c r="H491" s="516"/>
      <c r="I491" s="516"/>
      <c r="J491" s="516"/>
      <c r="K491" s="516"/>
      <c r="L491" s="516"/>
      <c r="M491" s="516"/>
      <c r="N491" s="516"/>
      <c r="O491" s="516"/>
      <c r="P491" s="284">
        <v>9120.2000000000007</v>
      </c>
      <c r="Q491" s="297"/>
      <c r="R491" s="296"/>
      <c r="HY491" s="594"/>
      <c r="HZ491" s="272"/>
      <c r="IA491" s="272"/>
      <c r="IB491" s="272"/>
      <c r="IC491" s="272"/>
      <c r="ID491" s="272"/>
      <c r="IG491" s="391"/>
      <c r="IH491" s="391"/>
      <c r="II491" s="272"/>
      <c r="IJ491" s="391"/>
      <c r="IK491" s="272"/>
      <c r="IL491" s="391"/>
      <c r="IM491" s="598"/>
      <c r="IN491" s="417" t="s">
        <v>36</v>
      </c>
      <c r="IO491" s="598"/>
      <c r="IQ491" s="391"/>
    </row>
    <row r="492" spans="1:251" customFormat="1" ht="15" x14ac:dyDescent="0.25">
      <c r="A492" s="291"/>
      <c r="B492" s="290"/>
      <c r="C492" s="516" t="s">
        <v>30</v>
      </c>
      <c r="D492" s="516"/>
      <c r="E492" s="516"/>
      <c r="F492" s="516"/>
      <c r="G492" s="516"/>
      <c r="H492" s="516"/>
      <c r="I492" s="516"/>
      <c r="J492" s="516"/>
      <c r="K492" s="516"/>
      <c r="L492" s="516"/>
      <c r="M492" s="516"/>
      <c r="N492" s="516"/>
      <c r="O492" s="516"/>
      <c r="P492" s="284">
        <v>116278.2</v>
      </c>
      <c r="Q492" s="297"/>
      <c r="R492" s="296"/>
      <c r="HY492" s="594"/>
      <c r="HZ492" s="272"/>
      <c r="IA492" s="272"/>
      <c r="IB492" s="272"/>
      <c r="IC492" s="272"/>
      <c r="ID492" s="272"/>
      <c r="IG492" s="391"/>
      <c r="IH492" s="391"/>
      <c r="II492" s="272"/>
      <c r="IJ492" s="391"/>
      <c r="IK492" s="272"/>
      <c r="IL492" s="391"/>
      <c r="IM492" s="598"/>
      <c r="IN492" s="417" t="s">
        <v>30</v>
      </c>
      <c r="IO492" s="598"/>
      <c r="IQ492" s="391"/>
    </row>
    <row r="493" spans="1:251" customFormat="1" ht="15" x14ac:dyDescent="0.25">
      <c r="A493" s="291"/>
      <c r="B493" s="290"/>
      <c r="C493" s="516" t="s">
        <v>29</v>
      </c>
      <c r="D493" s="516"/>
      <c r="E493" s="516"/>
      <c r="F493" s="516"/>
      <c r="G493" s="516"/>
      <c r="H493" s="516"/>
      <c r="I493" s="516"/>
      <c r="J493" s="516"/>
      <c r="K493" s="516"/>
      <c r="L493" s="516"/>
      <c r="M493" s="516"/>
      <c r="N493" s="516"/>
      <c r="O493" s="516"/>
      <c r="P493" s="284">
        <v>118693.58</v>
      </c>
      <c r="Q493" s="297"/>
      <c r="R493" s="296"/>
      <c r="HY493" s="594"/>
      <c r="HZ493" s="272"/>
      <c r="IA493" s="272"/>
      <c r="IB493" s="272"/>
      <c r="IC493" s="272"/>
      <c r="ID493" s="272"/>
      <c r="IG493" s="391"/>
      <c r="IH493" s="391"/>
      <c r="II493" s="272"/>
      <c r="IJ493" s="391"/>
      <c r="IK493" s="272"/>
      <c r="IL493" s="391"/>
      <c r="IM493" s="598"/>
      <c r="IN493" s="417" t="s">
        <v>29</v>
      </c>
      <c r="IO493" s="598"/>
      <c r="IQ493" s="391"/>
    </row>
    <row r="494" spans="1:251" customFormat="1" ht="15" x14ac:dyDescent="0.25">
      <c r="A494" s="291"/>
      <c r="B494" s="290"/>
      <c r="C494" s="516" t="s">
        <v>28</v>
      </c>
      <c r="D494" s="516"/>
      <c r="E494" s="516"/>
      <c r="F494" s="516"/>
      <c r="G494" s="516"/>
      <c r="H494" s="516"/>
      <c r="I494" s="516"/>
      <c r="J494" s="516"/>
      <c r="K494" s="516"/>
      <c r="L494" s="516"/>
      <c r="M494" s="516"/>
      <c r="N494" s="516"/>
      <c r="O494" s="516"/>
      <c r="P494" s="284">
        <v>68157.48</v>
      </c>
      <c r="Q494" s="297"/>
      <c r="R494" s="296"/>
      <c r="HY494" s="594"/>
      <c r="HZ494" s="272"/>
      <c r="IA494" s="272"/>
      <c r="IB494" s="272"/>
      <c r="IC494" s="272"/>
      <c r="ID494" s="272"/>
      <c r="IG494" s="391"/>
      <c r="IH494" s="391"/>
      <c r="II494" s="272"/>
      <c r="IJ494" s="391"/>
      <c r="IK494" s="272"/>
      <c r="IL494" s="391"/>
      <c r="IM494" s="598"/>
      <c r="IN494" s="417" t="s">
        <v>28</v>
      </c>
      <c r="IO494" s="598"/>
      <c r="IQ494" s="391"/>
    </row>
    <row r="495" spans="1:251" customFormat="1" ht="15" x14ac:dyDescent="0.25">
      <c r="A495" s="291"/>
      <c r="B495" s="295"/>
      <c r="C495" s="519" t="s">
        <v>620</v>
      </c>
      <c r="D495" s="519"/>
      <c r="E495" s="519"/>
      <c r="F495" s="519"/>
      <c r="G495" s="519"/>
      <c r="H495" s="519"/>
      <c r="I495" s="519"/>
      <c r="J495" s="519"/>
      <c r="K495" s="519"/>
      <c r="L495" s="519"/>
      <c r="M495" s="519"/>
      <c r="N495" s="519"/>
      <c r="O495" s="519"/>
      <c r="P495" s="294">
        <v>332606.55</v>
      </c>
      <c r="Q495" s="297"/>
      <c r="R495" s="296"/>
      <c r="HY495" s="594"/>
      <c r="HZ495" s="272"/>
      <c r="IA495" s="272"/>
      <c r="IB495" s="272"/>
      <c r="IC495" s="272"/>
      <c r="ID495" s="272"/>
      <c r="IG495" s="391"/>
      <c r="IH495" s="391"/>
      <c r="II495" s="272"/>
      <c r="IJ495" s="391"/>
      <c r="IK495" s="272"/>
      <c r="IL495" s="391"/>
      <c r="IM495" s="598"/>
      <c r="IO495" s="598" t="s">
        <v>620</v>
      </c>
      <c r="IQ495" s="391"/>
    </row>
    <row r="496" spans="1:251" customFormat="1" ht="15" x14ac:dyDescent="0.25">
      <c r="A496" s="291"/>
      <c r="B496" s="290"/>
      <c r="C496" s="516" t="s">
        <v>26</v>
      </c>
      <c r="D496" s="516"/>
      <c r="E496" s="516"/>
      <c r="F496" s="516"/>
      <c r="G496" s="516"/>
      <c r="H496" s="516"/>
      <c r="I496" s="516"/>
      <c r="J496" s="516"/>
      <c r="K496" s="516"/>
      <c r="L496" s="516"/>
      <c r="M496" s="516"/>
      <c r="N496" s="516"/>
      <c r="O496" s="516"/>
      <c r="P496" s="292"/>
      <c r="Q496" s="297"/>
      <c r="R496" s="296"/>
      <c r="HY496" s="594"/>
      <c r="HZ496" s="272"/>
      <c r="IA496" s="272"/>
      <c r="IB496" s="272"/>
      <c r="IC496" s="272"/>
      <c r="ID496" s="272"/>
      <c r="IG496" s="391"/>
      <c r="IH496" s="391"/>
      <c r="II496" s="272"/>
      <c r="IJ496" s="391"/>
      <c r="IK496" s="272"/>
      <c r="IL496" s="391"/>
      <c r="IM496" s="598"/>
      <c r="IN496" s="417" t="s">
        <v>26</v>
      </c>
      <c r="IO496" s="598"/>
      <c r="IQ496" s="391"/>
    </row>
    <row r="497" spans="1:253" customFormat="1" ht="15" x14ac:dyDescent="0.25">
      <c r="A497" s="291"/>
      <c r="B497" s="290"/>
      <c r="C497" s="516" t="s">
        <v>25</v>
      </c>
      <c r="D497" s="516"/>
      <c r="E497" s="516"/>
      <c r="F497" s="516"/>
      <c r="G497" s="516"/>
      <c r="H497" s="516"/>
      <c r="I497" s="516"/>
      <c r="J497" s="516"/>
      <c r="K497" s="287" t="s">
        <v>736</v>
      </c>
      <c r="L497" s="286"/>
      <c r="M497" s="286"/>
      <c r="O497" s="285"/>
      <c r="P497" s="292"/>
      <c r="Q497" s="297"/>
      <c r="R497" s="296"/>
      <c r="HY497" s="594"/>
      <c r="HZ497" s="272"/>
      <c r="IA497" s="272"/>
      <c r="IB497" s="272"/>
      <c r="IC497" s="272"/>
      <c r="ID497" s="272"/>
      <c r="IG497" s="391"/>
      <c r="IH497" s="391"/>
      <c r="II497" s="272"/>
      <c r="IJ497" s="391"/>
      <c r="IK497" s="272"/>
      <c r="IL497" s="391"/>
      <c r="IM497" s="598"/>
      <c r="IO497" s="598"/>
      <c r="IP497" s="417" t="s">
        <v>25</v>
      </c>
      <c r="IQ497" s="391"/>
    </row>
    <row r="498" spans="1:253" customFormat="1" ht="15" x14ac:dyDescent="0.25">
      <c r="A498" s="291"/>
      <c r="B498" s="290"/>
      <c r="C498" s="516" t="s">
        <v>24</v>
      </c>
      <c r="D498" s="516"/>
      <c r="E498" s="516"/>
      <c r="F498" s="516"/>
      <c r="G498" s="516"/>
      <c r="H498" s="516"/>
      <c r="I498" s="516"/>
      <c r="J498" s="516"/>
      <c r="K498" s="287" t="s">
        <v>735</v>
      </c>
      <c r="L498" s="286"/>
      <c r="M498" s="286"/>
      <c r="O498" s="285"/>
      <c r="P498" s="292"/>
      <c r="Q498" s="297"/>
      <c r="R498" s="296"/>
      <c r="HY498" s="594"/>
      <c r="HZ498" s="272"/>
      <c r="IA498" s="272"/>
      <c r="IB498" s="272"/>
      <c r="IC498" s="272"/>
      <c r="ID498" s="272"/>
      <c r="IG498" s="391"/>
      <c r="IH498" s="391"/>
      <c r="II498" s="272"/>
      <c r="IJ498" s="391"/>
      <c r="IK498" s="272"/>
      <c r="IL498" s="391"/>
      <c r="IM498" s="598"/>
      <c r="IO498" s="598"/>
      <c r="IP498" s="417" t="s">
        <v>24</v>
      </c>
      <c r="IQ498" s="391"/>
    </row>
    <row r="499" spans="1:253" customFormat="1" ht="15" x14ac:dyDescent="0.25">
      <c r="A499" s="520" t="s">
        <v>619</v>
      </c>
      <c r="B499" s="521"/>
      <c r="C499" s="521"/>
      <c r="D499" s="521"/>
      <c r="E499" s="521"/>
      <c r="F499" s="521"/>
      <c r="G499" s="521"/>
      <c r="H499" s="521"/>
      <c r="I499" s="521"/>
      <c r="J499" s="521"/>
      <c r="K499" s="521"/>
      <c r="L499" s="521"/>
      <c r="M499" s="521"/>
      <c r="N499" s="521"/>
      <c r="O499" s="521"/>
      <c r="P499" s="522"/>
      <c r="HY499" s="594" t="s">
        <v>619</v>
      </c>
      <c r="HZ499" s="272"/>
      <c r="IA499" s="272"/>
      <c r="IB499" s="272"/>
      <c r="IC499" s="272"/>
      <c r="ID499" s="272"/>
      <c r="IG499" s="391"/>
      <c r="IH499" s="391"/>
      <c r="II499" s="272"/>
      <c r="IJ499" s="391"/>
      <c r="IK499" s="272"/>
      <c r="IL499" s="391"/>
      <c r="IM499" s="598"/>
      <c r="IO499" s="598"/>
      <c r="IQ499" s="391"/>
    </row>
    <row r="500" spans="1:253" customFormat="1" ht="15" x14ac:dyDescent="0.25">
      <c r="A500" s="520" t="s">
        <v>618</v>
      </c>
      <c r="B500" s="521"/>
      <c r="C500" s="521"/>
      <c r="D500" s="521"/>
      <c r="E500" s="521"/>
      <c r="F500" s="521"/>
      <c r="G500" s="521"/>
      <c r="H500" s="521"/>
      <c r="I500" s="521"/>
      <c r="J500" s="521"/>
      <c r="K500" s="521"/>
      <c r="L500" s="521"/>
      <c r="M500" s="521"/>
      <c r="N500" s="521"/>
      <c r="O500" s="521"/>
      <c r="P500" s="522"/>
      <c r="HY500" s="594"/>
      <c r="HZ500" s="272"/>
      <c r="IA500" s="272"/>
      <c r="IB500" s="272"/>
      <c r="IC500" s="272"/>
      <c r="ID500" s="272"/>
      <c r="IG500" s="391"/>
      <c r="IH500" s="391"/>
      <c r="II500" s="272"/>
      <c r="IJ500" s="391"/>
      <c r="IK500" s="272"/>
      <c r="IL500" s="391"/>
      <c r="IM500" s="598"/>
      <c r="IO500" s="598"/>
      <c r="IQ500" s="391"/>
      <c r="IS500" s="594" t="s">
        <v>618</v>
      </c>
    </row>
    <row r="501" spans="1:253" customFormat="1" ht="15" x14ac:dyDescent="0.25">
      <c r="A501" s="318" t="s">
        <v>609</v>
      </c>
      <c r="B501" s="312" t="s">
        <v>616</v>
      </c>
      <c r="C501" s="523" t="s">
        <v>615</v>
      </c>
      <c r="D501" s="523"/>
      <c r="E501" s="523"/>
      <c r="F501" s="523"/>
      <c r="G501" s="523"/>
      <c r="H501" s="311" t="s">
        <v>74</v>
      </c>
      <c r="I501" s="309">
        <v>50</v>
      </c>
      <c r="J501" s="317">
        <v>1</v>
      </c>
      <c r="K501" s="317">
        <v>50</v>
      </c>
      <c r="L501" s="310"/>
      <c r="M501" s="309"/>
      <c r="N501" s="336"/>
      <c r="O501" s="309"/>
      <c r="P501" s="335"/>
      <c r="HY501" s="594"/>
      <c r="HZ501" s="272" t="s">
        <v>615</v>
      </c>
      <c r="IA501" s="272" t="s">
        <v>0</v>
      </c>
      <c r="IB501" s="272" t="s">
        <v>0</v>
      </c>
      <c r="IC501" s="272" t="s">
        <v>0</v>
      </c>
      <c r="ID501" s="272" t="s">
        <v>0</v>
      </c>
      <c r="IG501" s="391"/>
      <c r="IH501" s="391"/>
      <c r="II501" s="272"/>
      <c r="IJ501" s="391"/>
      <c r="IK501" s="272"/>
      <c r="IL501" s="391"/>
      <c r="IM501" s="598"/>
      <c r="IO501" s="598"/>
      <c r="IQ501" s="391"/>
      <c r="IS501" s="594"/>
    </row>
    <row r="502" spans="1:253" customFormat="1" ht="22.5" x14ac:dyDescent="0.25">
      <c r="A502" s="350"/>
      <c r="B502" s="290" t="s">
        <v>734</v>
      </c>
      <c r="C502" s="518" t="s">
        <v>532</v>
      </c>
      <c r="D502" s="518"/>
      <c r="E502" s="518"/>
      <c r="F502" s="518"/>
      <c r="G502" s="518"/>
      <c r="H502" s="518"/>
      <c r="I502" s="518"/>
      <c r="J502" s="518"/>
      <c r="K502" s="518"/>
      <c r="L502" s="518"/>
      <c r="M502" s="518"/>
      <c r="N502" s="518"/>
      <c r="O502" s="518"/>
      <c r="P502" s="528"/>
      <c r="HY502" s="594"/>
      <c r="HZ502" s="272"/>
      <c r="IA502" s="272"/>
      <c r="IB502" s="272"/>
      <c r="IC502" s="272"/>
      <c r="ID502" s="272"/>
      <c r="IF502" s="257" t="s">
        <v>532</v>
      </c>
      <c r="IG502" s="391"/>
      <c r="IH502" s="391"/>
      <c r="II502" s="272"/>
      <c r="IJ502" s="391"/>
      <c r="IK502" s="272"/>
      <c r="IL502" s="391"/>
      <c r="IM502" s="598"/>
      <c r="IO502" s="598"/>
      <c r="IQ502" s="391"/>
      <c r="IS502" s="594"/>
    </row>
    <row r="503" spans="1:253" customFormat="1" ht="15" x14ac:dyDescent="0.25">
      <c r="A503" s="334"/>
      <c r="B503" s="325" t="s">
        <v>7</v>
      </c>
      <c r="C503" s="496" t="s">
        <v>753</v>
      </c>
      <c r="D503" s="496"/>
      <c r="E503" s="496"/>
      <c r="F503" s="496"/>
      <c r="G503" s="496"/>
      <c r="H503" s="324" t="s">
        <v>749</v>
      </c>
      <c r="I503" s="321"/>
      <c r="J503" s="321"/>
      <c r="K503" s="323">
        <v>21</v>
      </c>
      <c r="L503" s="322"/>
      <c r="M503" s="321"/>
      <c r="N503" s="322"/>
      <c r="O503" s="321"/>
      <c r="P503" s="320">
        <v>11298</v>
      </c>
      <c r="HY503" s="594"/>
      <c r="HZ503" s="272"/>
      <c r="IA503" s="272"/>
      <c r="IB503" s="272"/>
      <c r="IC503" s="272"/>
      <c r="ID503" s="272"/>
      <c r="IG503" s="391" t="s">
        <v>753</v>
      </c>
      <c r="IH503" s="391"/>
      <c r="II503" s="272"/>
      <c r="IJ503" s="391"/>
      <c r="IK503" s="272"/>
      <c r="IL503" s="391"/>
      <c r="IM503" s="598"/>
      <c r="IO503" s="598"/>
      <c r="IQ503" s="391"/>
      <c r="IS503" s="594"/>
    </row>
    <row r="504" spans="1:253" customFormat="1" ht="15" x14ac:dyDescent="0.25">
      <c r="A504" s="333"/>
      <c r="B504" s="325" t="s">
        <v>860</v>
      </c>
      <c r="C504" s="496" t="s">
        <v>859</v>
      </c>
      <c r="D504" s="496"/>
      <c r="E504" s="496"/>
      <c r="F504" s="496"/>
      <c r="G504" s="496"/>
      <c r="H504" s="324" t="s">
        <v>749</v>
      </c>
      <c r="I504" s="332">
        <v>0.35</v>
      </c>
      <c r="J504" s="331">
        <v>1.2</v>
      </c>
      <c r="K504" s="323">
        <v>21</v>
      </c>
      <c r="L504" s="330"/>
      <c r="M504" s="329"/>
      <c r="N504" s="328">
        <v>538</v>
      </c>
      <c r="O504" s="321"/>
      <c r="P504" s="320">
        <v>11298</v>
      </c>
      <c r="Q504" s="327"/>
      <c r="R504" s="327"/>
      <c r="HY504" s="594"/>
      <c r="HZ504" s="272"/>
      <c r="IA504" s="272"/>
      <c r="IB504" s="272"/>
      <c r="IC504" s="272"/>
      <c r="ID504" s="272"/>
      <c r="IG504" s="391"/>
      <c r="IH504" s="391" t="s">
        <v>859</v>
      </c>
      <c r="II504" s="272"/>
      <c r="IJ504" s="391"/>
      <c r="IK504" s="272"/>
      <c r="IL504" s="391"/>
      <c r="IM504" s="598"/>
      <c r="IO504" s="598"/>
      <c r="IQ504" s="391"/>
      <c r="IS504" s="594"/>
    </row>
    <row r="505" spans="1:253" customFormat="1" ht="15" x14ac:dyDescent="0.25">
      <c r="A505" s="334"/>
      <c r="B505" s="325" t="s">
        <v>86</v>
      </c>
      <c r="C505" s="496" t="s">
        <v>85</v>
      </c>
      <c r="D505" s="496"/>
      <c r="E505" s="496"/>
      <c r="F505" s="496"/>
      <c r="G505" s="496"/>
      <c r="H505" s="324"/>
      <c r="I505" s="321"/>
      <c r="J505" s="321"/>
      <c r="K505" s="321"/>
      <c r="L505" s="322"/>
      <c r="M505" s="321"/>
      <c r="N505" s="322"/>
      <c r="O505" s="321"/>
      <c r="P505" s="320">
        <v>14687.91</v>
      </c>
      <c r="HY505" s="594"/>
      <c r="HZ505" s="272"/>
      <c r="IA505" s="272"/>
      <c r="IB505" s="272"/>
      <c r="IC505" s="272"/>
      <c r="ID505" s="272"/>
      <c r="IG505" s="391" t="s">
        <v>85</v>
      </c>
      <c r="IH505" s="391"/>
      <c r="II505" s="272"/>
      <c r="IJ505" s="391"/>
      <c r="IK505" s="272"/>
      <c r="IL505" s="391"/>
      <c r="IM505" s="598"/>
      <c r="IO505" s="598"/>
      <c r="IQ505" s="391"/>
      <c r="IS505" s="594"/>
    </row>
    <row r="506" spans="1:253" customFormat="1" ht="15" x14ac:dyDescent="0.25">
      <c r="A506" s="334"/>
      <c r="B506" s="325"/>
      <c r="C506" s="496" t="s">
        <v>782</v>
      </c>
      <c r="D506" s="496"/>
      <c r="E506" s="496"/>
      <c r="F506" s="496"/>
      <c r="G506" s="496"/>
      <c r="H506" s="324" t="s">
        <v>749</v>
      </c>
      <c r="I506" s="321"/>
      <c r="J506" s="321"/>
      <c r="K506" s="323">
        <v>9</v>
      </c>
      <c r="L506" s="322"/>
      <c r="M506" s="321"/>
      <c r="N506" s="322"/>
      <c r="O506" s="321"/>
      <c r="P506" s="320">
        <v>6809.04</v>
      </c>
      <c r="HY506" s="594"/>
      <c r="HZ506" s="272"/>
      <c r="IA506" s="272"/>
      <c r="IB506" s="272"/>
      <c r="IC506" s="272"/>
      <c r="ID506" s="272"/>
      <c r="IG506" s="391" t="s">
        <v>782</v>
      </c>
      <c r="IH506" s="391"/>
      <c r="II506" s="272"/>
      <c r="IJ506" s="391"/>
      <c r="IK506" s="272"/>
      <c r="IL506" s="391"/>
      <c r="IM506" s="598"/>
      <c r="IO506" s="598"/>
      <c r="IQ506" s="391"/>
      <c r="IS506" s="594"/>
    </row>
    <row r="507" spans="1:253" customFormat="1" ht="15" x14ac:dyDescent="0.25">
      <c r="A507" s="333"/>
      <c r="B507" s="325" t="s">
        <v>805</v>
      </c>
      <c r="C507" s="496" t="s">
        <v>804</v>
      </c>
      <c r="D507" s="496"/>
      <c r="E507" s="496"/>
      <c r="F507" s="496"/>
      <c r="G507" s="496"/>
      <c r="H507" s="324" t="s">
        <v>772</v>
      </c>
      <c r="I507" s="332">
        <v>0.15</v>
      </c>
      <c r="J507" s="331">
        <v>1.2</v>
      </c>
      <c r="K507" s="323">
        <v>9</v>
      </c>
      <c r="L507" s="330"/>
      <c r="M507" s="329"/>
      <c r="N507" s="328">
        <v>1631.99</v>
      </c>
      <c r="O507" s="321"/>
      <c r="P507" s="320">
        <v>14687.91</v>
      </c>
      <c r="Q507" s="327"/>
      <c r="R507" s="327"/>
      <c r="HY507" s="594"/>
      <c r="HZ507" s="272"/>
      <c r="IA507" s="272"/>
      <c r="IB507" s="272"/>
      <c r="IC507" s="272"/>
      <c r="ID507" s="272"/>
      <c r="IG507" s="391"/>
      <c r="IH507" s="391" t="s">
        <v>804</v>
      </c>
      <c r="II507" s="272"/>
      <c r="IJ507" s="391"/>
      <c r="IK507" s="272"/>
      <c r="IL507" s="391"/>
      <c r="IM507" s="598"/>
      <c r="IO507" s="598"/>
      <c r="IQ507" s="391"/>
      <c r="IS507" s="594"/>
    </row>
    <row r="508" spans="1:253" customFormat="1" ht="15" x14ac:dyDescent="0.25">
      <c r="A508" s="326"/>
      <c r="B508" s="325" t="s">
        <v>775</v>
      </c>
      <c r="C508" s="496" t="s">
        <v>774</v>
      </c>
      <c r="D508" s="496"/>
      <c r="E508" s="496"/>
      <c r="F508" s="496"/>
      <c r="G508" s="496"/>
      <c r="H508" s="324" t="s">
        <v>749</v>
      </c>
      <c r="I508" s="332">
        <v>0.15</v>
      </c>
      <c r="J508" s="331">
        <v>1.2</v>
      </c>
      <c r="K508" s="323">
        <v>9</v>
      </c>
      <c r="L508" s="322"/>
      <c r="M508" s="321"/>
      <c r="N508" s="348">
        <v>756.56</v>
      </c>
      <c r="O508" s="321"/>
      <c r="P508" s="320">
        <v>6809.04</v>
      </c>
      <c r="HY508" s="594"/>
      <c r="HZ508" s="272"/>
      <c r="IA508" s="272"/>
      <c r="IB508" s="272"/>
      <c r="IC508" s="272"/>
      <c r="ID508" s="272"/>
      <c r="IG508" s="391"/>
      <c r="IH508" s="391"/>
      <c r="II508" s="272"/>
      <c r="IJ508" s="391"/>
      <c r="IK508" s="272"/>
      <c r="IL508" s="391" t="s">
        <v>774</v>
      </c>
      <c r="IM508" s="598"/>
      <c r="IO508" s="598"/>
      <c r="IQ508" s="391"/>
      <c r="IS508" s="594"/>
    </row>
    <row r="509" spans="1:253" customFormat="1" ht="15" x14ac:dyDescent="0.25">
      <c r="A509" s="291"/>
      <c r="B509" s="290"/>
      <c r="C509" s="524" t="s">
        <v>56</v>
      </c>
      <c r="D509" s="524"/>
      <c r="E509" s="524"/>
      <c r="F509" s="524"/>
      <c r="G509" s="524"/>
      <c r="H509" s="311"/>
      <c r="I509" s="309"/>
      <c r="J509" s="309"/>
      <c r="K509" s="309"/>
      <c r="L509" s="310"/>
      <c r="M509" s="309"/>
      <c r="N509" s="319"/>
      <c r="O509" s="309"/>
      <c r="P509" s="308">
        <v>32794.949999999997</v>
      </c>
      <c r="Q509" s="327"/>
      <c r="R509" s="327"/>
      <c r="HY509" s="594"/>
      <c r="HZ509" s="272"/>
      <c r="IA509" s="272"/>
      <c r="IB509" s="272"/>
      <c r="IC509" s="272"/>
      <c r="ID509" s="272"/>
      <c r="IG509" s="391"/>
      <c r="IH509" s="391"/>
      <c r="II509" s="272" t="s">
        <v>56</v>
      </c>
      <c r="IJ509" s="391"/>
      <c r="IK509" s="272"/>
      <c r="IL509" s="391"/>
      <c r="IM509" s="598"/>
      <c r="IO509" s="598"/>
      <c r="IQ509" s="391"/>
      <c r="IS509" s="594"/>
    </row>
    <row r="510" spans="1:253" customFormat="1" ht="15" x14ac:dyDescent="0.25">
      <c r="A510" s="326" t="s">
        <v>883</v>
      </c>
      <c r="B510" s="325" t="s">
        <v>794</v>
      </c>
      <c r="C510" s="496" t="s">
        <v>793</v>
      </c>
      <c r="D510" s="496"/>
      <c r="E510" s="496"/>
      <c r="F510" s="496"/>
      <c r="G510" s="496"/>
      <c r="H510" s="324" t="s">
        <v>51</v>
      </c>
      <c r="I510" s="323">
        <v>2</v>
      </c>
      <c r="J510" s="321"/>
      <c r="K510" s="323">
        <v>2</v>
      </c>
      <c r="L510" s="322"/>
      <c r="M510" s="321"/>
      <c r="N510" s="322"/>
      <c r="O510" s="321"/>
      <c r="P510" s="339">
        <v>188.3</v>
      </c>
      <c r="HY510" s="594"/>
      <c r="HZ510" s="272"/>
      <c r="IA510" s="272"/>
      <c r="IB510" s="272"/>
      <c r="IC510" s="272"/>
      <c r="ID510" s="272"/>
      <c r="IG510" s="391"/>
      <c r="IH510" s="391"/>
      <c r="II510" s="272"/>
      <c r="IJ510" s="391"/>
      <c r="IK510" s="272"/>
      <c r="IL510" s="391"/>
      <c r="IM510" s="598"/>
      <c r="IO510" s="598"/>
      <c r="IQ510" s="391" t="s">
        <v>793</v>
      </c>
      <c r="IS510" s="594"/>
    </row>
    <row r="511" spans="1:253" customFormat="1" ht="15" x14ac:dyDescent="0.25">
      <c r="A511" s="326"/>
      <c r="B511" s="325"/>
      <c r="C511" s="496" t="s">
        <v>55</v>
      </c>
      <c r="D511" s="496"/>
      <c r="E511" s="496"/>
      <c r="F511" s="496"/>
      <c r="G511" s="496"/>
      <c r="H511" s="324"/>
      <c r="I511" s="321"/>
      <c r="J511" s="321"/>
      <c r="K511" s="321"/>
      <c r="L511" s="322"/>
      <c r="M511" s="321"/>
      <c r="N511" s="322"/>
      <c r="O511" s="321"/>
      <c r="P511" s="320">
        <v>18107.04</v>
      </c>
      <c r="HY511" s="594"/>
      <c r="HZ511" s="272"/>
      <c r="IA511" s="272"/>
      <c r="IB511" s="272"/>
      <c r="IC511" s="272"/>
      <c r="ID511" s="272"/>
      <c r="IG511" s="391"/>
      <c r="IH511" s="391"/>
      <c r="II511" s="272"/>
      <c r="IJ511" s="391" t="s">
        <v>55</v>
      </c>
      <c r="IK511" s="272"/>
      <c r="IL511" s="391"/>
      <c r="IM511" s="598"/>
      <c r="IO511" s="598"/>
      <c r="IQ511" s="391"/>
      <c r="IS511" s="594"/>
    </row>
    <row r="512" spans="1:253" customFormat="1" ht="15" x14ac:dyDescent="0.25">
      <c r="A512" s="326"/>
      <c r="B512" s="325" t="s">
        <v>459</v>
      </c>
      <c r="C512" s="496" t="s">
        <v>458</v>
      </c>
      <c r="D512" s="496"/>
      <c r="E512" s="496"/>
      <c r="F512" s="496"/>
      <c r="G512" s="496"/>
      <c r="H512" s="324" t="s">
        <v>51</v>
      </c>
      <c r="I512" s="323">
        <v>97</v>
      </c>
      <c r="J512" s="321"/>
      <c r="K512" s="323">
        <v>97</v>
      </c>
      <c r="L512" s="322"/>
      <c r="M512" s="321"/>
      <c r="N512" s="322"/>
      <c r="O512" s="321"/>
      <c r="P512" s="320">
        <v>17563.830000000002</v>
      </c>
      <c r="HY512" s="594"/>
      <c r="HZ512" s="272"/>
      <c r="IA512" s="272"/>
      <c r="IB512" s="272"/>
      <c r="IC512" s="272"/>
      <c r="ID512" s="272"/>
      <c r="IG512" s="391"/>
      <c r="IH512" s="391"/>
      <c r="II512" s="272"/>
      <c r="IJ512" s="391" t="s">
        <v>458</v>
      </c>
      <c r="IK512" s="272"/>
      <c r="IL512" s="391"/>
      <c r="IM512" s="598"/>
      <c r="IO512" s="598"/>
      <c r="IQ512" s="391"/>
      <c r="IS512" s="594"/>
    </row>
    <row r="513" spans="1:253" customFormat="1" ht="15" x14ac:dyDescent="0.25">
      <c r="A513" s="326"/>
      <c r="B513" s="325" t="s">
        <v>457</v>
      </c>
      <c r="C513" s="496" t="s">
        <v>456</v>
      </c>
      <c r="D513" s="496"/>
      <c r="E513" s="496"/>
      <c r="F513" s="496"/>
      <c r="G513" s="496"/>
      <c r="H513" s="324" t="s">
        <v>51</v>
      </c>
      <c r="I513" s="323">
        <v>51</v>
      </c>
      <c r="J513" s="321"/>
      <c r="K513" s="323">
        <v>51</v>
      </c>
      <c r="L513" s="322"/>
      <c r="M513" s="321"/>
      <c r="N513" s="322"/>
      <c r="O513" s="321"/>
      <c r="P513" s="320">
        <v>9234.59</v>
      </c>
      <c r="HY513" s="594"/>
      <c r="HZ513" s="272"/>
      <c r="IA513" s="272"/>
      <c r="IB513" s="272"/>
      <c r="IC513" s="272"/>
      <c r="ID513" s="272"/>
      <c r="IG513" s="391"/>
      <c r="IH513" s="391"/>
      <c r="II513" s="272"/>
      <c r="IJ513" s="391" t="s">
        <v>456</v>
      </c>
      <c r="IK513" s="272"/>
      <c r="IL513" s="391"/>
      <c r="IM513" s="598"/>
      <c r="IO513" s="598"/>
      <c r="IQ513" s="391"/>
      <c r="IS513" s="594"/>
    </row>
    <row r="514" spans="1:253" customFormat="1" ht="15" x14ac:dyDescent="0.25">
      <c r="A514" s="314"/>
      <c r="B514" s="313"/>
      <c r="C514" s="524" t="s">
        <v>49</v>
      </c>
      <c r="D514" s="524"/>
      <c r="E514" s="524"/>
      <c r="F514" s="524"/>
      <c r="G514" s="524"/>
      <c r="H514" s="311"/>
      <c r="I514" s="309"/>
      <c r="J514" s="309"/>
      <c r="K514" s="309"/>
      <c r="L514" s="310"/>
      <c r="M514" s="309"/>
      <c r="N514" s="319">
        <v>1195.6300000000001</v>
      </c>
      <c r="O514" s="309"/>
      <c r="P514" s="308">
        <v>59781.67</v>
      </c>
      <c r="HY514" s="594"/>
      <c r="HZ514" s="272"/>
      <c r="IA514" s="272"/>
      <c r="IB514" s="272"/>
      <c r="IC514" s="272"/>
      <c r="ID514" s="272"/>
      <c r="IG514" s="391"/>
      <c r="IH514" s="391"/>
      <c r="II514" s="272"/>
      <c r="IJ514" s="391"/>
      <c r="IK514" s="272" t="s">
        <v>49</v>
      </c>
      <c r="IL514" s="391"/>
      <c r="IM514" s="598"/>
      <c r="IO514" s="598"/>
      <c r="IQ514" s="391"/>
      <c r="IS514" s="594"/>
    </row>
    <row r="515" spans="1:253" customFormat="1" ht="56.25" x14ac:dyDescent="0.25">
      <c r="A515" s="318" t="s">
        <v>608</v>
      </c>
      <c r="B515" s="312" t="s">
        <v>993</v>
      </c>
      <c r="C515" s="523" t="s">
        <v>578</v>
      </c>
      <c r="D515" s="523"/>
      <c r="E515" s="523"/>
      <c r="F515" s="523"/>
      <c r="G515" s="523"/>
      <c r="H515" s="311" t="s">
        <v>455</v>
      </c>
      <c r="I515" s="309">
        <v>1.0940000000000001</v>
      </c>
      <c r="J515" s="317">
        <v>1</v>
      </c>
      <c r="K515" s="354">
        <v>1.0940000000000001</v>
      </c>
      <c r="L515" s="319">
        <v>173808.79</v>
      </c>
      <c r="M515" s="341">
        <v>1.1599999999999999</v>
      </c>
      <c r="N515" s="352">
        <v>201618.2</v>
      </c>
      <c r="O515" s="309"/>
      <c r="P515" s="308">
        <v>220570.31</v>
      </c>
      <c r="HY515" s="594"/>
      <c r="HZ515" s="272" t="s">
        <v>578</v>
      </c>
      <c r="IA515" s="272" t="s">
        <v>0</v>
      </c>
      <c r="IB515" s="272" t="s">
        <v>0</v>
      </c>
      <c r="IC515" s="272" t="s">
        <v>0</v>
      </c>
      <c r="ID515" s="272" t="s">
        <v>0</v>
      </c>
      <c r="IG515" s="391"/>
      <c r="IH515" s="391"/>
      <c r="II515" s="272"/>
      <c r="IJ515" s="391"/>
      <c r="IK515" s="272"/>
      <c r="IL515" s="391"/>
      <c r="IM515" s="598"/>
      <c r="IO515" s="598"/>
      <c r="IQ515" s="391"/>
      <c r="IS515" s="594"/>
    </row>
    <row r="516" spans="1:253" customFormat="1" ht="15" x14ac:dyDescent="0.25">
      <c r="A516" s="595"/>
      <c r="B516" s="596"/>
      <c r="C516" s="588" t="s">
        <v>577</v>
      </c>
      <c r="D516" s="588"/>
      <c r="E516" s="588"/>
      <c r="F516" s="588"/>
      <c r="G516" s="588"/>
      <c r="H516" s="588"/>
      <c r="I516" s="588"/>
      <c r="J516" s="588"/>
      <c r="K516" s="588"/>
      <c r="L516" s="588"/>
      <c r="M516" s="588"/>
      <c r="N516" s="588"/>
      <c r="O516" s="588"/>
      <c r="P516" s="597"/>
      <c r="HY516" s="594"/>
      <c r="HZ516" s="272"/>
      <c r="IA516" s="272"/>
      <c r="IB516" s="272"/>
      <c r="IC516" s="272"/>
      <c r="ID516" s="272"/>
      <c r="IE516" s="257" t="s">
        <v>577</v>
      </c>
      <c r="IG516" s="391"/>
      <c r="IH516" s="391"/>
      <c r="II516" s="272"/>
      <c r="IJ516" s="391"/>
      <c r="IK516" s="272"/>
      <c r="IL516" s="391"/>
      <c r="IM516" s="598"/>
      <c r="IO516" s="598"/>
      <c r="IQ516" s="391"/>
      <c r="IS516" s="594"/>
    </row>
    <row r="517" spans="1:253" customFormat="1" ht="15" x14ac:dyDescent="0.25">
      <c r="A517" s="314"/>
      <c r="B517" s="313"/>
      <c r="C517" s="524" t="s">
        <v>49</v>
      </c>
      <c r="D517" s="524"/>
      <c r="E517" s="524"/>
      <c r="F517" s="524"/>
      <c r="G517" s="524"/>
      <c r="H517" s="311"/>
      <c r="I517" s="309"/>
      <c r="J517" s="309"/>
      <c r="K517" s="309"/>
      <c r="L517" s="310"/>
      <c r="M517" s="309"/>
      <c r="N517" s="310"/>
      <c r="O517" s="309"/>
      <c r="P517" s="308">
        <v>220570.31</v>
      </c>
      <c r="HY517" s="594"/>
      <c r="HZ517" s="272"/>
      <c r="IA517" s="272"/>
      <c r="IB517" s="272"/>
      <c r="IC517" s="272"/>
      <c r="ID517" s="272"/>
      <c r="IG517" s="391"/>
      <c r="IH517" s="391"/>
      <c r="II517" s="272"/>
      <c r="IJ517" s="391"/>
      <c r="IK517" s="272" t="s">
        <v>49</v>
      </c>
      <c r="IL517" s="391"/>
      <c r="IM517" s="598"/>
      <c r="IO517" s="598"/>
      <c r="IQ517" s="391"/>
      <c r="IS517" s="594"/>
    </row>
    <row r="518" spans="1:253" customFormat="1" ht="56.25" x14ac:dyDescent="0.25">
      <c r="A518" s="318" t="s">
        <v>607</v>
      </c>
      <c r="B518" s="312" t="s">
        <v>994</v>
      </c>
      <c r="C518" s="523" t="s">
        <v>575</v>
      </c>
      <c r="D518" s="523"/>
      <c r="E518" s="523"/>
      <c r="F518" s="523"/>
      <c r="G518" s="523"/>
      <c r="H518" s="311" t="s">
        <v>479</v>
      </c>
      <c r="I518" s="309">
        <v>60</v>
      </c>
      <c r="J518" s="317">
        <v>1</v>
      </c>
      <c r="K518" s="317">
        <v>60</v>
      </c>
      <c r="L518" s="338">
        <v>44.55</v>
      </c>
      <c r="M518" s="341">
        <v>1.42</v>
      </c>
      <c r="N518" s="315">
        <v>63.26</v>
      </c>
      <c r="O518" s="309"/>
      <c r="P518" s="308">
        <v>3795.6</v>
      </c>
      <c r="HY518" s="594"/>
      <c r="HZ518" s="272" t="s">
        <v>575</v>
      </c>
      <c r="IA518" s="272" t="s">
        <v>0</v>
      </c>
      <c r="IB518" s="272" t="s">
        <v>0</v>
      </c>
      <c r="IC518" s="272" t="s">
        <v>0</v>
      </c>
      <c r="ID518" s="272" t="s">
        <v>0</v>
      </c>
      <c r="IG518" s="391"/>
      <c r="IH518" s="391"/>
      <c r="II518" s="272"/>
      <c r="IJ518" s="391"/>
      <c r="IK518" s="272"/>
      <c r="IL518" s="391"/>
      <c r="IM518" s="598"/>
      <c r="IO518" s="598"/>
      <c r="IQ518" s="391"/>
      <c r="IS518" s="594"/>
    </row>
    <row r="519" spans="1:253" customFormat="1" ht="15" x14ac:dyDescent="0.25">
      <c r="A519" s="595"/>
      <c r="B519" s="596"/>
      <c r="C519" s="588" t="s">
        <v>574</v>
      </c>
      <c r="D519" s="588"/>
      <c r="E519" s="588"/>
      <c r="F519" s="588"/>
      <c r="G519" s="588"/>
      <c r="H519" s="588"/>
      <c r="I519" s="588"/>
      <c r="J519" s="588"/>
      <c r="K519" s="588"/>
      <c r="L519" s="588"/>
      <c r="M519" s="588"/>
      <c r="N519" s="588"/>
      <c r="O519" s="588"/>
      <c r="P519" s="597"/>
      <c r="HY519" s="594"/>
      <c r="HZ519" s="272"/>
      <c r="IA519" s="272"/>
      <c r="IB519" s="272"/>
      <c r="IC519" s="272"/>
      <c r="ID519" s="272"/>
      <c r="IE519" s="257" t="s">
        <v>574</v>
      </c>
      <c r="IG519" s="391"/>
      <c r="IH519" s="391"/>
      <c r="II519" s="272"/>
      <c r="IJ519" s="391"/>
      <c r="IK519" s="272"/>
      <c r="IL519" s="391"/>
      <c r="IM519" s="598"/>
      <c r="IO519" s="598"/>
      <c r="IQ519" s="391"/>
      <c r="IS519" s="594"/>
    </row>
    <row r="520" spans="1:253" customFormat="1" ht="15" x14ac:dyDescent="0.25">
      <c r="A520" s="314"/>
      <c r="B520" s="313"/>
      <c r="C520" s="524" t="s">
        <v>49</v>
      </c>
      <c r="D520" s="524"/>
      <c r="E520" s="524"/>
      <c r="F520" s="524"/>
      <c r="G520" s="524"/>
      <c r="H520" s="311"/>
      <c r="I520" s="309"/>
      <c r="J520" s="309"/>
      <c r="K520" s="309"/>
      <c r="L520" s="310"/>
      <c r="M520" s="309"/>
      <c r="N520" s="310"/>
      <c r="O520" s="309"/>
      <c r="P520" s="308">
        <v>3795.6</v>
      </c>
      <c r="HY520" s="594"/>
      <c r="HZ520" s="272"/>
      <c r="IA520" s="272"/>
      <c r="IB520" s="272"/>
      <c r="IC520" s="272"/>
      <c r="ID520" s="272"/>
      <c r="IG520" s="391"/>
      <c r="IH520" s="391"/>
      <c r="II520" s="272"/>
      <c r="IJ520" s="391"/>
      <c r="IK520" s="272" t="s">
        <v>49</v>
      </c>
      <c r="IL520" s="391"/>
      <c r="IM520" s="598"/>
      <c r="IO520" s="598"/>
      <c r="IQ520" s="391"/>
      <c r="IS520" s="594"/>
    </row>
    <row r="521" spans="1:253" customFormat="1" ht="15" x14ac:dyDescent="0.25">
      <c r="A521" s="318" t="s">
        <v>606</v>
      </c>
      <c r="B521" s="312" t="s">
        <v>611</v>
      </c>
      <c r="C521" s="523" t="s">
        <v>610</v>
      </c>
      <c r="D521" s="523"/>
      <c r="E521" s="523"/>
      <c r="F521" s="523"/>
      <c r="G521" s="523"/>
      <c r="H521" s="311" t="s">
        <v>74</v>
      </c>
      <c r="I521" s="309">
        <v>18</v>
      </c>
      <c r="J521" s="317">
        <v>1</v>
      </c>
      <c r="K521" s="317">
        <v>18</v>
      </c>
      <c r="L521" s="310"/>
      <c r="M521" s="309"/>
      <c r="N521" s="336"/>
      <c r="O521" s="309"/>
      <c r="P521" s="335"/>
      <c r="HY521" s="594"/>
      <c r="HZ521" s="272" t="s">
        <v>610</v>
      </c>
      <c r="IA521" s="272" t="s">
        <v>0</v>
      </c>
      <c r="IB521" s="272" t="s">
        <v>0</v>
      </c>
      <c r="IC521" s="272" t="s">
        <v>0</v>
      </c>
      <c r="ID521" s="272" t="s">
        <v>0</v>
      </c>
      <c r="IG521" s="391"/>
      <c r="IH521" s="391"/>
      <c r="II521" s="272"/>
      <c r="IJ521" s="391"/>
      <c r="IK521" s="272"/>
      <c r="IL521" s="391"/>
      <c r="IM521" s="598"/>
      <c r="IO521" s="598"/>
      <c r="IQ521" s="391"/>
      <c r="IS521" s="594"/>
    </row>
    <row r="522" spans="1:253" customFormat="1" ht="15" x14ac:dyDescent="0.25">
      <c r="A522" s="595"/>
      <c r="B522" s="596"/>
      <c r="C522" s="588" t="s">
        <v>564</v>
      </c>
      <c r="D522" s="588"/>
      <c r="E522" s="588"/>
      <c r="F522" s="588"/>
      <c r="G522" s="588"/>
      <c r="H522" s="588"/>
      <c r="I522" s="588"/>
      <c r="J522" s="588"/>
      <c r="K522" s="588"/>
      <c r="L522" s="588"/>
      <c r="M522" s="588"/>
      <c r="N522" s="588"/>
      <c r="O522" s="588"/>
      <c r="P522" s="597"/>
      <c r="HY522" s="594"/>
      <c r="HZ522" s="272"/>
      <c r="IA522" s="272"/>
      <c r="IB522" s="272"/>
      <c r="IC522" s="272"/>
      <c r="ID522" s="272"/>
      <c r="IE522" s="257" t="s">
        <v>564</v>
      </c>
      <c r="IG522" s="391"/>
      <c r="IH522" s="391"/>
      <c r="II522" s="272"/>
      <c r="IJ522" s="391"/>
      <c r="IK522" s="272"/>
      <c r="IL522" s="391"/>
      <c r="IM522" s="598"/>
      <c r="IO522" s="598"/>
      <c r="IQ522" s="391"/>
      <c r="IS522" s="594"/>
    </row>
    <row r="523" spans="1:253" customFormat="1" ht="22.5" x14ac:dyDescent="0.25">
      <c r="A523" s="350"/>
      <c r="B523" s="290" t="s">
        <v>734</v>
      </c>
      <c r="C523" s="518" t="s">
        <v>532</v>
      </c>
      <c r="D523" s="518"/>
      <c r="E523" s="518"/>
      <c r="F523" s="518"/>
      <c r="G523" s="518"/>
      <c r="H523" s="518"/>
      <c r="I523" s="518"/>
      <c r="J523" s="518"/>
      <c r="K523" s="518"/>
      <c r="L523" s="518"/>
      <c r="M523" s="518"/>
      <c r="N523" s="518"/>
      <c r="O523" s="518"/>
      <c r="P523" s="528"/>
      <c r="HY523" s="594"/>
      <c r="HZ523" s="272"/>
      <c r="IA523" s="272"/>
      <c r="IB523" s="272"/>
      <c r="IC523" s="272"/>
      <c r="ID523" s="272"/>
      <c r="IF523" s="257" t="s">
        <v>532</v>
      </c>
      <c r="IG523" s="391"/>
      <c r="IH523" s="391"/>
      <c r="II523" s="272"/>
      <c r="IJ523" s="391"/>
      <c r="IK523" s="272"/>
      <c r="IL523" s="391"/>
      <c r="IM523" s="598"/>
      <c r="IO523" s="598"/>
      <c r="IQ523" s="391"/>
      <c r="IS523" s="594"/>
    </row>
    <row r="524" spans="1:253" customFormat="1" ht="15" x14ac:dyDescent="0.25">
      <c r="A524" s="334"/>
      <c r="B524" s="325" t="s">
        <v>7</v>
      </c>
      <c r="C524" s="496" t="s">
        <v>753</v>
      </c>
      <c r="D524" s="496"/>
      <c r="E524" s="496"/>
      <c r="F524" s="496"/>
      <c r="G524" s="496"/>
      <c r="H524" s="324" t="s">
        <v>749</v>
      </c>
      <c r="I524" s="321"/>
      <c r="J524" s="321"/>
      <c r="K524" s="332">
        <v>42.12</v>
      </c>
      <c r="L524" s="322"/>
      <c r="M524" s="321"/>
      <c r="N524" s="322"/>
      <c r="O524" s="321"/>
      <c r="P524" s="320">
        <v>24430.86</v>
      </c>
      <c r="HY524" s="594"/>
      <c r="HZ524" s="272"/>
      <c r="IA524" s="272"/>
      <c r="IB524" s="272"/>
      <c r="IC524" s="272"/>
      <c r="ID524" s="272"/>
      <c r="IG524" s="391" t="s">
        <v>753</v>
      </c>
      <c r="IH524" s="391"/>
      <c r="II524" s="272"/>
      <c r="IJ524" s="391"/>
      <c r="IK524" s="272"/>
      <c r="IL524" s="391"/>
      <c r="IM524" s="598"/>
      <c r="IO524" s="598"/>
      <c r="IQ524" s="391"/>
      <c r="IS524" s="594"/>
    </row>
    <row r="525" spans="1:253" customFormat="1" ht="15" x14ac:dyDescent="0.25">
      <c r="A525" s="333"/>
      <c r="B525" s="325" t="s">
        <v>882</v>
      </c>
      <c r="C525" s="496" t="s">
        <v>881</v>
      </c>
      <c r="D525" s="496"/>
      <c r="E525" s="496"/>
      <c r="F525" s="496"/>
      <c r="G525" s="496"/>
      <c r="H525" s="324" t="s">
        <v>749</v>
      </c>
      <c r="I525" s="332">
        <v>1.95</v>
      </c>
      <c r="J525" s="331">
        <v>1.2</v>
      </c>
      <c r="K525" s="332">
        <v>42.12</v>
      </c>
      <c r="L525" s="330"/>
      <c r="M525" s="329"/>
      <c r="N525" s="328">
        <v>580.03</v>
      </c>
      <c r="O525" s="321"/>
      <c r="P525" s="320">
        <v>24430.86</v>
      </c>
      <c r="Q525" s="327"/>
      <c r="R525" s="327"/>
      <c r="HY525" s="594"/>
      <c r="HZ525" s="272"/>
      <c r="IA525" s="272"/>
      <c r="IB525" s="272"/>
      <c r="IC525" s="272"/>
      <c r="ID525" s="272"/>
      <c r="IG525" s="391"/>
      <c r="IH525" s="391" t="s">
        <v>881</v>
      </c>
      <c r="II525" s="272"/>
      <c r="IJ525" s="391"/>
      <c r="IK525" s="272"/>
      <c r="IL525" s="391"/>
      <c r="IM525" s="598"/>
      <c r="IO525" s="598"/>
      <c r="IQ525" s="391"/>
      <c r="IS525" s="594"/>
    </row>
    <row r="526" spans="1:253" customFormat="1" ht="15" x14ac:dyDescent="0.25">
      <c r="A526" s="334"/>
      <c r="B526" s="325" t="s">
        <v>80</v>
      </c>
      <c r="C526" s="496" t="s">
        <v>91</v>
      </c>
      <c r="D526" s="496"/>
      <c r="E526" s="496"/>
      <c r="F526" s="496"/>
      <c r="G526" s="496"/>
      <c r="H526" s="324"/>
      <c r="I526" s="321"/>
      <c r="J526" s="321"/>
      <c r="K526" s="321"/>
      <c r="L526" s="322"/>
      <c r="M526" s="321"/>
      <c r="N526" s="322"/>
      <c r="O526" s="321"/>
      <c r="P526" s="339">
        <v>126.51</v>
      </c>
      <c r="HY526" s="594"/>
      <c r="HZ526" s="272"/>
      <c r="IA526" s="272"/>
      <c r="IB526" s="272"/>
      <c r="IC526" s="272"/>
      <c r="ID526" s="272"/>
      <c r="IG526" s="391" t="s">
        <v>91</v>
      </c>
      <c r="IH526" s="391"/>
      <c r="II526" s="272"/>
      <c r="IJ526" s="391"/>
      <c r="IK526" s="272"/>
      <c r="IL526" s="391"/>
      <c r="IM526" s="598"/>
      <c r="IO526" s="598"/>
      <c r="IQ526" s="391"/>
      <c r="IS526" s="594"/>
    </row>
    <row r="527" spans="1:253" customFormat="1" ht="15" x14ac:dyDescent="0.25">
      <c r="A527" s="333"/>
      <c r="B527" s="325" t="s">
        <v>880</v>
      </c>
      <c r="C527" s="496" t="s">
        <v>878</v>
      </c>
      <c r="D527" s="496"/>
      <c r="E527" s="496"/>
      <c r="F527" s="496"/>
      <c r="G527" s="496"/>
      <c r="H527" s="324" t="s">
        <v>879</v>
      </c>
      <c r="I527" s="345">
        <v>0.20799999999999999</v>
      </c>
      <c r="J527" s="321"/>
      <c r="K527" s="345">
        <v>3.7440000000000002</v>
      </c>
      <c r="L527" s="330"/>
      <c r="M527" s="329"/>
      <c r="N527" s="328">
        <v>8.9700000000000006</v>
      </c>
      <c r="O527" s="321"/>
      <c r="P527" s="320">
        <v>33.58</v>
      </c>
      <c r="Q527" s="327"/>
      <c r="R527" s="327"/>
      <c r="HY527" s="594"/>
      <c r="HZ527" s="272"/>
      <c r="IA527" s="272"/>
      <c r="IB527" s="272"/>
      <c r="IC527" s="272"/>
      <c r="ID527" s="272"/>
      <c r="IG527" s="391"/>
      <c r="IH527" s="391" t="s">
        <v>878</v>
      </c>
      <c r="II527" s="272"/>
      <c r="IJ527" s="391"/>
      <c r="IK527" s="272"/>
      <c r="IL527" s="391"/>
      <c r="IM527" s="598"/>
      <c r="IO527" s="598"/>
      <c r="IQ527" s="391"/>
      <c r="IS527" s="594"/>
    </row>
    <row r="528" spans="1:253" customFormat="1" ht="15" x14ac:dyDescent="0.25">
      <c r="A528" s="333"/>
      <c r="B528" s="325" t="s">
        <v>877</v>
      </c>
      <c r="C528" s="496" t="s">
        <v>876</v>
      </c>
      <c r="D528" s="496"/>
      <c r="E528" s="496"/>
      <c r="F528" s="496"/>
      <c r="G528" s="496"/>
      <c r="H528" s="324" t="s">
        <v>582</v>
      </c>
      <c r="I528" s="345">
        <v>1E-3</v>
      </c>
      <c r="J528" s="321"/>
      <c r="K528" s="345">
        <v>1.7999999999999999E-2</v>
      </c>
      <c r="L528" s="344">
        <v>4033.62</v>
      </c>
      <c r="M528" s="346">
        <v>1.28</v>
      </c>
      <c r="N528" s="328">
        <v>5163.03</v>
      </c>
      <c r="O528" s="321"/>
      <c r="P528" s="320">
        <v>92.93</v>
      </c>
      <c r="Q528" s="327"/>
      <c r="R528" s="327"/>
      <c r="HY528" s="594"/>
      <c r="HZ528" s="272"/>
      <c r="IA528" s="272"/>
      <c r="IB528" s="272"/>
      <c r="IC528" s="272"/>
      <c r="ID528" s="272"/>
      <c r="IG528" s="391"/>
      <c r="IH528" s="391" t="s">
        <v>876</v>
      </c>
      <c r="II528" s="272"/>
      <c r="IJ528" s="391"/>
      <c r="IK528" s="272"/>
      <c r="IL528" s="391"/>
      <c r="IM528" s="598"/>
      <c r="IO528" s="598"/>
      <c r="IQ528" s="391"/>
      <c r="IS528" s="594"/>
    </row>
    <row r="529" spans="1:253" customFormat="1" ht="15" x14ac:dyDescent="0.25">
      <c r="A529" s="291"/>
      <c r="B529" s="290"/>
      <c r="C529" s="524" t="s">
        <v>56</v>
      </c>
      <c r="D529" s="524"/>
      <c r="E529" s="524"/>
      <c r="F529" s="524"/>
      <c r="G529" s="524"/>
      <c r="H529" s="311"/>
      <c r="I529" s="309"/>
      <c r="J529" s="309"/>
      <c r="K529" s="309"/>
      <c r="L529" s="310"/>
      <c r="M529" s="309"/>
      <c r="N529" s="319"/>
      <c r="O529" s="309"/>
      <c r="P529" s="308">
        <v>24557.37</v>
      </c>
      <c r="Q529" s="327"/>
      <c r="R529" s="327"/>
      <c r="HY529" s="594"/>
      <c r="HZ529" s="272"/>
      <c r="IA529" s="272"/>
      <c r="IB529" s="272"/>
      <c r="IC529" s="272"/>
      <c r="ID529" s="272"/>
      <c r="IG529" s="391"/>
      <c r="IH529" s="391"/>
      <c r="II529" s="272" t="s">
        <v>56</v>
      </c>
      <c r="IJ529" s="391"/>
      <c r="IK529" s="272"/>
      <c r="IL529" s="391"/>
      <c r="IM529" s="598"/>
      <c r="IO529" s="598"/>
      <c r="IQ529" s="391"/>
      <c r="IS529" s="594"/>
    </row>
    <row r="530" spans="1:253" customFormat="1" ht="15" x14ac:dyDescent="0.25">
      <c r="A530" s="326" t="s">
        <v>875</v>
      </c>
      <c r="B530" s="325" t="s">
        <v>794</v>
      </c>
      <c r="C530" s="496" t="s">
        <v>793</v>
      </c>
      <c r="D530" s="496"/>
      <c r="E530" s="496"/>
      <c r="F530" s="496"/>
      <c r="G530" s="496"/>
      <c r="H530" s="324" t="s">
        <v>51</v>
      </c>
      <c r="I530" s="323">
        <v>2</v>
      </c>
      <c r="J530" s="321"/>
      <c r="K530" s="323">
        <v>2</v>
      </c>
      <c r="L530" s="322"/>
      <c r="M530" s="321"/>
      <c r="N530" s="322"/>
      <c r="O530" s="321"/>
      <c r="P530" s="339">
        <v>407.18</v>
      </c>
      <c r="HY530" s="594"/>
      <c r="HZ530" s="272"/>
      <c r="IA530" s="272"/>
      <c r="IB530" s="272"/>
      <c r="IC530" s="272"/>
      <c r="ID530" s="272"/>
      <c r="IG530" s="391"/>
      <c r="IH530" s="391"/>
      <c r="II530" s="272"/>
      <c r="IJ530" s="391"/>
      <c r="IK530" s="272"/>
      <c r="IL530" s="391"/>
      <c r="IM530" s="598"/>
      <c r="IO530" s="598"/>
      <c r="IQ530" s="391" t="s">
        <v>793</v>
      </c>
      <c r="IS530" s="594"/>
    </row>
    <row r="531" spans="1:253" customFormat="1" ht="15" x14ac:dyDescent="0.25">
      <c r="A531" s="326"/>
      <c r="B531" s="325"/>
      <c r="C531" s="496" t="s">
        <v>55</v>
      </c>
      <c r="D531" s="496"/>
      <c r="E531" s="496"/>
      <c r="F531" s="496"/>
      <c r="G531" s="496"/>
      <c r="H531" s="324"/>
      <c r="I531" s="321"/>
      <c r="J531" s="321"/>
      <c r="K531" s="321"/>
      <c r="L531" s="322"/>
      <c r="M531" s="321"/>
      <c r="N531" s="322"/>
      <c r="O531" s="321"/>
      <c r="P531" s="320">
        <v>24430.86</v>
      </c>
      <c r="HY531" s="594"/>
      <c r="HZ531" s="272"/>
      <c r="IA531" s="272"/>
      <c r="IB531" s="272"/>
      <c r="IC531" s="272"/>
      <c r="ID531" s="272"/>
      <c r="IG531" s="391"/>
      <c r="IH531" s="391"/>
      <c r="II531" s="272"/>
      <c r="IJ531" s="391" t="s">
        <v>55</v>
      </c>
      <c r="IK531" s="272"/>
      <c r="IL531" s="391"/>
      <c r="IM531" s="598"/>
      <c r="IO531" s="598"/>
      <c r="IQ531" s="391"/>
      <c r="IS531" s="594"/>
    </row>
    <row r="532" spans="1:253" customFormat="1" ht="15" x14ac:dyDescent="0.25">
      <c r="A532" s="326"/>
      <c r="B532" s="325" t="s">
        <v>459</v>
      </c>
      <c r="C532" s="496" t="s">
        <v>458</v>
      </c>
      <c r="D532" s="496"/>
      <c r="E532" s="496"/>
      <c r="F532" s="496"/>
      <c r="G532" s="496"/>
      <c r="H532" s="324" t="s">
        <v>51</v>
      </c>
      <c r="I532" s="323">
        <v>97</v>
      </c>
      <c r="J532" s="321"/>
      <c r="K532" s="323">
        <v>97</v>
      </c>
      <c r="L532" s="322"/>
      <c r="M532" s="321"/>
      <c r="N532" s="322"/>
      <c r="O532" s="321"/>
      <c r="P532" s="320">
        <v>23697.93</v>
      </c>
      <c r="HY532" s="594"/>
      <c r="HZ532" s="272"/>
      <c r="IA532" s="272"/>
      <c r="IB532" s="272"/>
      <c r="IC532" s="272"/>
      <c r="ID532" s="272"/>
      <c r="IG532" s="391"/>
      <c r="IH532" s="391"/>
      <c r="II532" s="272"/>
      <c r="IJ532" s="391" t="s">
        <v>458</v>
      </c>
      <c r="IK532" s="272"/>
      <c r="IL532" s="391"/>
      <c r="IM532" s="598"/>
      <c r="IO532" s="598"/>
      <c r="IQ532" s="391"/>
      <c r="IS532" s="594"/>
    </row>
    <row r="533" spans="1:253" customFormat="1" ht="15" x14ac:dyDescent="0.25">
      <c r="A533" s="326"/>
      <c r="B533" s="325" t="s">
        <v>457</v>
      </c>
      <c r="C533" s="496" t="s">
        <v>456</v>
      </c>
      <c r="D533" s="496"/>
      <c r="E533" s="496"/>
      <c r="F533" s="496"/>
      <c r="G533" s="496"/>
      <c r="H533" s="324" t="s">
        <v>51</v>
      </c>
      <c r="I533" s="323">
        <v>51</v>
      </c>
      <c r="J533" s="321"/>
      <c r="K533" s="323">
        <v>51</v>
      </c>
      <c r="L533" s="322"/>
      <c r="M533" s="321"/>
      <c r="N533" s="322"/>
      <c r="O533" s="321"/>
      <c r="P533" s="320">
        <v>12459.74</v>
      </c>
      <c r="HY533" s="594"/>
      <c r="HZ533" s="272"/>
      <c r="IA533" s="272"/>
      <c r="IB533" s="272"/>
      <c r="IC533" s="272"/>
      <c r="ID533" s="272"/>
      <c r="IG533" s="391"/>
      <c r="IH533" s="391"/>
      <c r="II533" s="272"/>
      <c r="IJ533" s="391" t="s">
        <v>456</v>
      </c>
      <c r="IK533" s="272"/>
      <c r="IL533" s="391"/>
      <c r="IM533" s="598"/>
      <c r="IO533" s="598"/>
      <c r="IQ533" s="391"/>
      <c r="IS533" s="594"/>
    </row>
    <row r="534" spans="1:253" customFormat="1" ht="15" x14ac:dyDescent="0.25">
      <c r="A534" s="314"/>
      <c r="B534" s="313"/>
      <c r="C534" s="524" t="s">
        <v>49</v>
      </c>
      <c r="D534" s="524"/>
      <c r="E534" s="524"/>
      <c r="F534" s="524"/>
      <c r="G534" s="524"/>
      <c r="H534" s="311"/>
      <c r="I534" s="309"/>
      <c r="J534" s="309"/>
      <c r="K534" s="309"/>
      <c r="L534" s="310"/>
      <c r="M534" s="309"/>
      <c r="N534" s="319">
        <v>3395.68</v>
      </c>
      <c r="O534" s="309"/>
      <c r="P534" s="308">
        <v>61122.22</v>
      </c>
      <c r="HY534" s="594"/>
      <c r="HZ534" s="272"/>
      <c r="IA534" s="272"/>
      <c r="IB534" s="272"/>
      <c r="IC534" s="272"/>
      <c r="ID534" s="272"/>
      <c r="IG534" s="391"/>
      <c r="IH534" s="391"/>
      <c r="II534" s="272"/>
      <c r="IJ534" s="391"/>
      <c r="IK534" s="272" t="s">
        <v>49</v>
      </c>
      <c r="IL534" s="391"/>
      <c r="IM534" s="598"/>
      <c r="IO534" s="598"/>
      <c r="IQ534" s="391"/>
      <c r="IS534" s="594"/>
    </row>
    <row r="535" spans="1:253" customFormat="1" ht="56.25" x14ac:dyDescent="0.25">
      <c r="A535" s="318" t="s">
        <v>605</v>
      </c>
      <c r="B535" s="312" t="s">
        <v>995</v>
      </c>
      <c r="C535" s="523" t="s">
        <v>744</v>
      </c>
      <c r="D535" s="523"/>
      <c r="E535" s="523"/>
      <c r="F535" s="523"/>
      <c r="G535" s="523"/>
      <c r="H535" s="311" t="s">
        <v>74</v>
      </c>
      <c r="I535" s="309">
        <v>18</v>
      </c>
      <c r="J535" s="317">
        <v>1</v>
      </c>
      <c r="K535" s="317">
        <v>18</v>
      </c>
      <c r="L535" s="338">
        <v>993.22</v>
      </c>
      <c r="M535" s="351">
        <v>0.9</v>
      </c>
      <c r="N535" s="315">
        <v>893.9</v>
      </c>
      <c r="O535" s="309"/>
      <c r="P535" s="308">
        <v>16090.2</v>
      </c>
      <c r="HY535" s="594"/>
      <c r="HZ535" s="272" t="s">
        <v>744</v>
      </c>
      <c r="IA535" s="272" t="s">
        <v>0</v>
      </c>
      <c r="IB535" s="272" t="s">
        <v>0</v>
      </c>
      <c r="IC535" s="272" t="s">
        <v>0</v>
      </c>
      <c r="ID535" s="272" t="s">
        <v>0</v>
      </c>
      <c r="IG535" s="391"/>
      <c r="IH535" s="391"/>
      <c r="II535" s="272"/>
      <c r="IJ535" s="391"/>
      <c r="IK535" s="272"/>
      <c r="IL535" s="391"/>
      <c r="IM535" s="598"/>
      <c r="IO535" s="598"/>
      <c r="IQ535" s="391"/>
      <c r="IS535" s="594"/>
    </row>
    <row r="536" spans="1:253" customFormat="1" ht="15" x14ac:dyDescent="0.25">
      <c r="A536" s="595"/>
      <c r="B536" s="596"/>
      <c r="C536" s="588" t="s">
        <v>564</v>
      </c>
      <c r="D536" s="588"/>
      <c r="E536" s="588"/>
      <c r="F536" s="588"/>
      <c r="G536" s="588"/>
      <c r="H536" s="588"/>
      <c r="I536" s="588"/>
      <c r="J536" s="588"/>
      <c r="K536" s="588"/>
      <c r="L536" s="588"/>
      <c r="M536" s="588"/>
      <c r="N536" s="588"/>
      <c r="O536" s="588"/>
      <c r="P536" s="597"/>
      <c r="HY536" s="594"/>
      <c r="HZ536" s="272"/>
      <c r="IA536" s="272"/>
      <c r="IB536" s="272"/>
      <c r="IC536" s="272"/>
      <c r="ID536" s="272"/>
      <c r="IE536" s="257" t="s">
        <v>564</v>
      </c>
      <c r="IG536" s="391"/>
      <c r="IH536" s="391"/>
      <c r="II536" s="272"/>
      <c r="IJ536" s="391"/>
      <c r="IK536" s="272"/>
      <c r="IL536" s="391"/>
      <c r="IM536" s="598"/>
      <c r="IO536" s="598"/>
      <c r="IQ536" s="391"/>
      <c r="IS536" s="594"/>
    </row>
    <row r="537" spans="1:253" customFormat="1" ht="15" x14ac:dyDescent="0.25">
      <c r="A537" s="314"/>
      <c r="B537" s="313"/>
      <c r="C537" s="524" t="s">
        <v>49</v>
      </c>
      <c r="D537" s="524"/>
      <c r="E537" s="524"/>
      <c r="F537" s="524"/>
      <c r="G537" s="524"/>
      <c r="H537" s="311"/>
      <c r="I537" s="309"/>
      <c r="J537" s="309"/>
      <c r="K537" s="309"/>
      <c r="L537" s="310"/>
      <c r="M537" s="309"/>
      <c r="N537" s="310"/>
      <c r="O537" s="309"/>
      <c r="P537" s="308">
        <v>16090.2</v>
      </c>
      <c r="HY537" s="594"/>
      <c r="HZ537" s="272"/>
      <c r="IA537" s="272"/>
      <c r="IB537" s="272"/>
      <c r="IC537" s="272"/>
      <c r="ID537" s="272"/>
      <c r="IG537" s="391"/>
      <c r="IH537" s="391"/>
      <c r="II537" s="272"/>
      <c r="IJ537" s="391"/>
      <c r="IK537" s="272" t="s">
        <v>49</v>
      </c>
      <c r="IL537" s="391"/>
      <c r="IM537" s="598"/>
      <c r="IO537" s="598"/>
      <c r="IQ537" s="391"/>
      <c r="IS537" s="594"/>
    </row>
    <row r="538" spans="1:253" customFormat="1" ht="56.25" x14ac:dyDescent="0.25">
      <c r="A538" s="318" t="s">
        <v>604</v>
      </c>
      <c r="B538" s="312" t="s">
        <v>996</v>
      </c>
      <c r="C538" s="523" t="s">
        <v>571</v>
      </c>
      <c r="D538" s="523"/>
      <c r="E538" s="523"/>
      <c r="F538" s="523"/>
      <c r="G538" s="523"/>
      <c r="H538" s="311" t="s">
        <v>74</v>
      </c>
      <c r="I538" s="309">
        <v>18</v>
      </c>
      <c r="J538" s="317">
        <v>1</v>
      </c>
      <c r="K538" s="317">
        <v>18</v>
      </c>
      <c r="L538" s="338">
        <v>214.1</v>
      </c>
      <c r="M538" s="341">
        <v>1.34</v>
      </c>
      <c r="N538" s="315">
        <v>286.89</v>
      </c>
      <c r="O538" s="309"/>
      <c r="P538" s="308">
        <v>5164.0200000000004</v>
      </c>
      <c r="HY538" s="594"/>
      <c r="HZ538" s="272" t="s">
        <v>571</v>
      </c>
      <c r="IA538" s="272" t="s">
        <v>0</v>
      </c>
      <c r="IB538" s="272" t="s">
        <v>0</v>
      </c>
      <c r="IC538" s="272" t="s">
        <v>0</v>
      </c>
      <c r="ID538" s="272" t="s">
        <v>0</v>
      </c>
      <c r="IG538" s="391"/>
      <c r="IH538" s="391"/>
      <c r="II538" s="272"/>
      <c r="IJ538" s="391"/>
      <c r="IK538" s="272"/>
      <c r="IL538" s="391"/>
      <c r="IM538" s="598"/>
      <c r="IO538" s="598"/>
      <c r="IQ538" s="391"/>
      <c r="IS538" s="594"/>
    </row>
    <row r="539" spans="1:253" customFormat="1" ht="15" x14ac:dyDescent="0.25">
      <c r="A539" s="595"/>
      <c r="B539" s="596"/>
      <c r="C539" s="588" t="s">
        <v>564</v>
      </c>
      <c r="D539" s="588"/>
      <c r="E539" s="588"/>
      <c r="F539" s="588"/>
      <c r="G539" s="588"/>
      <c r="H539" s="588"/>
      <c r="I539" s="588"/>
      <c r="J539" s="588"/>
      <c r="K539" s="588"/>
      <c r="L539" s="588"/>
      <c r="M539" s="588"/>
      <c r="N539" s="588"/>
      <c r="O539" s="588"/>
      <c r="P539" s="597"/>
      <c r="HY539" s="594"/>
      <c r="HZ539" s="272"/>
      <c r="IA539" s="272"/>
      <c r="IB539" s="272"/>
      <c r="IC539" s="272"/>
      <c r="ID539" s="272"/>
      <c r="IE539" s="257" t="s">
        <v>564</v>
      </c>
      <c r="IG539" s="391"/>
      <c r="IH539" s="391"/>
      <c r="II539" s="272"/>
      <c r="IJ539" s="391"/>
      <c r="IK539" s="272"/>
      <c r="IL539" s="391"/>
      <c r="IM539" s="598"/>
      <c r="IO539" s="598"/>
      <c r="IQ539" s="391"/>
      <c r="IS539" s="594"/>
    </row>
    <row r="540" spans="1:253" customFormat="1" ht="15" x14ac:dyDescent="0.25">
      <c r="A540" s="314"/>
      <c r="B540" s="313"/>
      <c r="C540" s="524" t="s">
        <v>49</v>
      </c>
      <c r="D540" s="524"/>
      <c r="E540" s="524"/>
      <c r="F540" s="524"/>
      <c r="G540" s="524"/>
      <c r="H540" s="311"/>
      <c r="I540" s="309"/>
      <c r="J540" s="309"/>
      <c r="K540" s="309"/>
      <c r="L540" s="310"/>
      <c r="M540" s="309"/>
      <c r="N540" s="310"/>
      <c r="O540" s="309"/>
      <c r="P540" s="308">
        <v>5164.0200000000004</v>
      </c>
      <c r="HY540" s="594"/>
      <c r="HZ540" s="272"/>
      <c r="IA540" s="272"/>
      <c r="IB540" s="272"/>
      <c r="IC540" s="272"/>
      <c r="ID540" s="272"/>
      <c r="IG540" s="391"/>
      <c r="IH540" s="391"/>
      <c r="II540" s="272"/>
      <c r="IJ540" s="391"/>
      <c r="IK540" s="272" t="s">
        <v>49</v>
      </c>
      <c r="IL540" s="391"/>
      <c r="IM540" s="598"/>
      <c r="IO540" s="598"/>
      <c r="IQ540" s="391"/>
      <c r="IS540" s="594"/>
    </row>
    <row r="541" spans="1:253" customFormat="1" ht="56.25" x14ac:dyDescent="0.25">
      <c r="A541" s="318" t="s">
        <v>603</v>
      </c>
      <c r="B541" s="312" t="s">
        <v>997</v>
      </c>
      <c r="C541" s="523" t="s">
        <v>569</v>
      </c>
      <c r="D541" s="523"/>
      <c r="E541" s="523"/>
      <c r="F541" s="523"/>
      <c r="G541" s="523"/>
      <c r="H541" s="311" t="s">
        <v>74</v>
      </c>
      <c r="I541" s="309">
        <v>18</v>
      </c>
      <c r="J541" s="317">
        <v>1</v>
      </c>
      <c r="K541" s="317">
        <v>18</v>
      </c>
      <c r="L541" s="338">
        <v>116.16</v>
      </c>
      <c r="M541" s="341">
        <v>1.34</v>
      </c>
      <c r="N541" s="315">
        <v>155.65</v>
      </c>
      <c r="O541" s="309"/>
      <c r="P541" s="308">
        <v>2801.7</v>
      </c>
      <c r="HY541" s="594"/>
      <c r="HZ541" s="272" t="s">
        <v>569</v>
      </c>
      <c r="IA541" s="272" t="s">
        <v>0</v>
      </c>
      <c r="IB541" s="272" t="s">
        <v>0</v>
      </c>
      <c r="IC541" s="272" t="s">
        <v>0</v>
      </c>
      <c r="ID541" s="272" t="s">
        <v>0</v>
      </c>
      <c r="IG541" s="391"/>
      <c r="IH541" s="391"/>
      <c r="II541" s="272"/>
      <c r="IJ541" s="391"/>
      <c r="IK541" s="272"/>
      <c r="IL541" s="391"/>
      <c r="IM541" s="598"/>
      <c r="IO541" s="598"/>
      <c r="IQ541" s="391"/>
      <c r="IS541" s="594"/>
    </row>
    <row r="542" spans="1:253" customFormat="1" ht="15" x14ac:dyDescent="0.25">
      <c r="A542" s="595"/>
      <c r="B542" s="596"/>
      <c r="C542" s="588" t="s">
        <v>564</v>
      </c>
      <c r="D542" s="588"/>
      <c r="E542" s="588"/>
      <c r="F542" s="588"/>
      <c r="G542" s="588"/>
      <c r="H542" s="588"/>
      <c r="I542" s="588"/>
      <c r="J542" s="588"/>
      <c r="K542" s="588"/>
      <c r="L542" s="588"/>
      <c r="M542" s="588"/>
      <c r="N542" s="588"/>
      <c r="O542" s="588"/>
      <c r="P542" s="597"/>
      <c r="HY542" s="594"/>
      <c r="HZ542" s="272"/>
      <c r="IA542" s="272"/>
      <c r="IB542" s="272"/>
      <c r="IC542" s="272"/>
      <c r="ID542" s="272"/>
      <c r="IE542" s="257" t="s">
        <v>564</v>
      </c>
      <c r="IG542" s="391"/>
      <c r="IH542" s="391"/>
      <c r="II542" s="272"/>
      <c r="IJ542" s="391"/>
      <c r="IK542" s="272"/>
      <c r="IL542" s="391"/>
      <c r="IM542" s="598"/>
      <c r="IO542" s="598"/>
      <c r="IQ542" s="391"/>
      <c r="IS542" s="594"/>
    </row>
    <row r="543" spans="1:253" customFormat="1" ht="15" x14ac:dyDescent="0.25">
      <c r="A543" s="314"/>
      <c r="B543" s="313"/>
      <c r="C543" s="524" t="s">
        <v>49</v>
      </c>
      <c r="D543" s="524"/>
      <c r="E543" s="524"/>
      <c r="F543" s="524"/>
      <c r="G543" s="524"/>
      <c r="H543" s="311"/>
      <c r="I543" s="309"/>
      <c r="J543" s="309"/>
      <c r="K543" s="309"/>
      <c r="L543" s="310"/>
      <c r="M543" s="309"/>
      <c r="N543" s="310"/>
      <c r="O543" s="309"/>
      <c r="P543" s="308">
        <v>2801.7</v>
      </c>
      <c r="HY543" s="594"/>
      <c r="HZ543" s="272"/>
      <c r="IA543" s="272"/>
      <c r="IB543" s="272"/>
      <c r="IC543" s="272"/>
      <c r="ID543" s="272"/>
      <c r="IG543" s="391"/>
      <c r="IH543" s="391"/>
      <c r="II543" s="272"/>
      <c r="IJ543" s="391"/>
      <c r="IK543" s="272" t="s">
        <v>49</v>
      </c>
      <c r="IL543" s="391"/>
      <c r="IM543" s="598"/>
      <c r="IO543" s="598"/>
      <c r="IQ543" s="391"/>
      <c r="IS543" s="594"/>
    </row>
    <row r="544" spans="1:253" customFormat="1" ht="56.25" x14ac:dyDescent="0.25">
      <c r="A544" s="318" t="s">
        <v>600</v>
      </c>
      <c r="B544" s="312" t="s">
        <v>998</v>
      </c>
      <c r="C544" s="523" t="s">
        <v>567</v>
      </c>
      <c r="D544" s="523"/>
      <c r="E544" s="523"/>
      <c r="F544" s="523"/>
      <c r="G544" s="523"/>
      <c r="H544" s="311" t="s">
        <v>74</v>
      </c>
      <c r="I544" s="309">
        <v>18</v>
      </c>
      <c r="J544" s="317">
        <v>1</v>
      </c>
      <c r="K544" s="317">
        <v>18</v>
      </c>
      <c r="L544" s="338">
        <v>177.35</v>
      </c>
      <c r="M544" s="341">
        <v>1.1399999999999999</v>
      </c>
      <c r="N544" s="315">
        <v>202.18</v>
      </c>
      <c r="O544" s="309"/>
      <c r="P544" s="308">
        <v>3639.24</v>
      </c>
      <c r="HY544" s="594"/>
      <c r="HZ544" s="272" t="s">
        <v>567</v>
      </c>
      <c r="IA544" s="272" t="s">
        <v>0</v>
      </c>
      <c r="IB544" s="272" t="s">
        <v>0</v>
      </c>
      <c r="IC544" s="272" t="s">
        <v>0</v>
      </c>
      <c r="ID544" s="272" t="s">
        <v>0</v>
      </c>
      <c r="IG544" s="391"/>
      <c r="IH544" s="391"/>
      <c r="II544" s="272"/>
      <c r="IJ544" s="391"/>
      <c r="IK544" s="272"/>
      <c r="IL544" s="391"/>
      <c r="IM544" s="598"/>
      <c r="IO544" s="598"/>
      <c r="IQ544" s="391"/>
      <c r="IS544" s="594"/>
    </row>
    <row r="545" spans="1:253" customFormat="1" ht="15" x14ac:dyDescent="0.25">
      <c r="A545" s="595"/>
      <c r="B545" s="596"/>
      <c r="C545" s="588" t="s">
        <v>564</v>
      </c>
      <c r="D545" s="588"/>
      <c r="E545" s="588"/>
      <c r="F545" s="588"/>
      <c r="G545" s="588"/>
      <c r="H545" s="588"/>
      <c r="I545" s="588"/>
      <c r="J545" s="588"/>
      <c r="K545" s="588"/>
      <c r="L545" s="588"/>
      <c r="M545" s="588"/>
      <c r="N545" s="588"/>
      <c r="O545" s="588"/>
      <c r="P545" s="597"/>
      <c r="HY545" s="594"/>
      <c r="HZ545" s="272"/>
      <c r="IA545" s="272"/>
      <c r="IB545" s="272"/>
      <c r="IC545" s="272"/>
      <c r="ID545" s="272"/>
      <c r="IE545" s="257" t="s">
        <v>564</v>
      </c>
      <c r="IG545" s="391"/>
      <c r="IH545" s="391"/>
      <c r="II545" s="272"/>
      <c r="IJ545" s="391"/>
      <c r="IK545" s="272"/>
      <c r="IL545" s="391"/>
      <c r="IM545" s="598"/>
      <c r="IO545" s="598"/>
      <c r="IQ545" s="391"/>
      <c r="IS545" s="594"/>
    </row>
    <row r="546" spans="1:253" customFormat="1" ht="15" x14ac:dyDescent="0.25">
      <c r="A546" s="314"/>
      <c r="B546" s="313"/>
      <c r="C546" s="524" t="s">
        <v>49</v>
      </c>
      <c r="D546" s="524"/>
      <c r="E546" s="524"/>
      <c r="F546" s="524"/>
      <c r="G546" s="524"/>
      <c r="H546" s="311"/>
      <c r="I546" s="309"/>
      <c r="J546" s="309"/>
      <c r="K546" s="309"/>
      <c r="L546" s="310"/>
      <c r="M546" s="309"/>
      <c r="N546" s="310"/>
      <c r="O546" s="309"/>
      <c r="P546" s="308">
        <v>3639.24</v>
      </c>
      <c r="HY546" s="594"/>
      <c r="HZ546" s="272"/>
      <c r="IA546" s="272"/>
      <c r="IB546" s="272"/>
      <c r="IC546" s="272"/>
      <c r="ID546" s="272"/>
      <c r="IG546" s="391"/>
      <c r="IH546" s="391"/>
      <c r="II546" s="272"/>
      <c r="IJ546" s="391"/>
      <c r="IK546" s="272" t="s">
        <v>49</v>
      </c>
      <c r="IL546" s="391"/>
      <c r="IM546" s="598"/>
      <c r="IO546" s="598"/>
      <c r="IQ546" s="391"/>
      <c r="IS546" s="594"/>
    </row>
    <row r="547" spans="1:253" customFormat="1" ht="56.25" x14ac:dyDescent="0.25">
      <c r="A547" s="318" t="s">
        <v>598</v>
      </c>
      <c r="B547" s="312" t="s">
        <v>999</v>
      </c>
      <c r="C547" s="523" t="s">
        <v>565</v>
      </c>
      <c r="D547" s="523"/>
      <c r="E547" s="523"/>
      <c r="F547" s="523"/>
      <c r="G547" s="523"/>
      <c r="H547" s="311" t="s">
        <v>74</v>
      </c>
      <c r="I547" s="309">
        <v>18</v>
      </c>
      <c r="J547" s="317">
        <v>1</v>
      </c>
      <c r="K547" s="317">
        <v>18</v>
      </c>
      <c r="L547" s="338">
        <v>620.72</v>
      </c>
      <c r="M547" s="341">
        <v>1.22</v>
      </c>
      <c r="N547" s="315">
        <v>757.28</v>
      </c>
      <c r="O547" s="309"/>
      <c r="P547" s="308">
        <v>13631.04</v>
      </c>
      <c r="HY547" s="594"/>
      <c r="HZ547" s="272" t="s">
        <v>565</v>
      </c>
      <c r="IA547" s="272" t="s">
        <v>0</v>
      </c>
      <c r="IB547" s="272" t="s">
        <v>0</v>
      </c>
      <c r="IC547" s="272" t="s">
        <v>0</v>
      </c>
      <c r="ID547" s="272" t="s">
        <v>0</v>
      </c>
      <c r="IG547" s="391"/>
      <c r="IH547" s="391"/>
      <c r="II547" s="272"/>
      <c r="IJ547" s="391"/>
      <c r="IK547" s="272"/>
      <c r="IL547" s="391"/>
      <c r="IM547" s="598"/>
      <c r="IO547" s="598"/>
      <c r="IQ547" s="391"/>
      <c r="IS547" s="594"/>
    </row>
    <row r="548" spans="1:253" customFormat="1" ht="15" x14ac:dyDescent="0.25">
      <c r="A548" s="595"/>
      <c r="B548" s="596"/>
      <c r="C548" s="588" t="s">
        <v>564</v>
      </c>
      <c r="D548" s="588"/>
      <c r="E548" s="588"/>
      <c r="F548" s="588"/>
      <c r="G548" s="588"/>
      <c r="H548" s="588"/>
      <c r="I548" s="588"/>
      <c r="J548" s="588"/>
      <c r="K548" s="588"/>
      <c r="L548" s="588"/>
      <c r="M548" s="588"/>
      <c r="N548" s="588"/>
      <c r="O548" s="588"/>
      <c r="P548" s="597"/>
      <c r="HY548" s="594"/>
      <c r="HZ548" s="272"/>
      <c r="IA548" s="272"/>
      <c r="IB548" s="272"/>
      <c r="IC548" s="272"/>
      <c r="ID548" s="272"/>
      <c r="IE548" s="257" t="s">
        <v>564</v>
      </c>
      <c r="IG548" s="391"/>
      <c r="IH548" s="391"/>
      <c r="II548" s="272"/>
      <c r="IJ548" s="391"/>
      <c r="IK548" s="272"/>
      <c r="IL548" s="391"/>
      <c r="IM548" s="598"/>
      <c r="IO548" s="598"/>
      <c r="IQ548" s="391"/>
      <c r="IS548" s="594"/>
    </row>
    <row r="549" spans="1:253" customFormat="1" ht="15" x14ac:dyDescent="0.25">
      <c r="A549" s="314"/>
      <c r="B549" s="313"/>
      <c r="C549" s="524" t="s">
        <v>49</v>
      </c>
      <c r="D549" s="524"/>
      <c r="E549" s="524"/>
      <c r="F549" s="524"/>
      <c r="G549" s="524"/>
      <c r="H549" s="311"/>
      <c r="I549" s="309"/>
      <c r="J549" s="309"/>
      <c r="K549" s="309"/>
      <c r="L549" s="310"/>
      <c r="M549" s="309"/>
      <c r="N549" s="310"/>
      <c r="O549" s="309"/>
      <c r="P549" s="308">
        <v>13631.04</v>
      </c>
      <c r="HY549" s="594"/>
      <c r="HZ549" s="272"/>
      <c r="IA549" s="272"/>
      <c r="IB549" s="272"/>
      <c r="IC549" s="272"/>
      <c r="ID549" s="272"/>
      <c r="IG549" s="391"/>
      <c r="IH549" s="391"/>
      <c r="II549" s="272"/>
      <c r="IJ549" s="391"/>
      <c r="IK549" s="272" t="s">
        <v>49</v>
      </c>
      <c r="IL549" s="391"/>
      <c r="IM549" s="598"/>
      <c r="IO549" s="598"/>
      <c r="IQ549" s="391"/>
      <c r="IS549" s="594"/>
    </row>
    <row r="550" spans="1:253" customFormat="1" ht="56.25" x14ac:dyDescent="0.25">
      <c r="A550" s="318" t="s">
        <v>596</v>
      </c>
      <c r="B550" s="312" t="s">
        <v>1000</v>
      </c>
      <c r="C550" s="523" t="s">
        <v>562</v>
      </c>
      <c r="D550" s="523"/>
      <c r="E550" s="523"/>
      <c r="F550" s="523"/>
      <c r="G550" s="523"/>
      <c r="H550" s="311" t="s">
        <v>74</v>
      </c>
      <c r="I550" s="309">
        <v>6</v>
      </c>
      <c r="J550" s="317">
        <v>1</v>
      </c>
      <c r="K550" s="317">
        <v>6</v>
      </c>
      <c r="L550" s="338">
        <v>473.16</v>
      </c>
      <c r="M550" s="341">
        <v>1.1399999999999999</v>
      </c>
      <c r="N550" s="315">
        <v>539.4</v>
      </c>
      <c r="O550" s="309"/>
      <c r="P550" s="308">
        <v>3236.4</v>
      </c>
      <c r="HY550" s="594"/>
      <c r="HZ550" s="272" t="s">
        <v>562</v>
      </c>
      <c r="IA550" s="272" t="s">
        <v>0</v>
      </c>
      <c r="IB550" s="272" t="s">
        <v>0</v>
      </c>
      <c r="IC550" s="272" t="s">
        <v>0</v>
      </c>
      <c r="ID550" s="272" t="s">
        <v>0</v>
      </c>
      <c r="IG550" s="391"/>
      <c r="IH550" s="391"/>
      <c r="II550" s="272"/>
      <c r="IJ550" s="391"/>
      <c r="IK550" s="272"/>
      <c r="IL550" s="391"/>
      <c r="IM550" s="598"/>
      <c r="IO550" s="598"/>
      <c r="IQ550" s="391"/>
      <c r="IS550" s="594"/>
    </row>
    <row r="551" spans="1:253" customFormat="1" ht="15" x14ac:dyDescent="0.25">
      <c r="A551" s="314"/>
      <c r="B551" s="313"/>
      <c r="C551" s="524" t="s">
        <v>49</v>
      </c>
      <c r="D551" s="524"/>
      <c r="E551" s="524"/>
      <c r="F551" s="524"/>
      <c r="G551" s="524"/>
      <c r="H551" s="311"/>
      <c r="I551" s="309"/>
      <c r="J551" s="309"/>
      <c r="K551" s="309"/>
      <c r="L551" s="310"/>
      <c r="M551" s="309"/>
      <c r="N551" s="310"/>
      <c r="O551" s="309"/>
      <c r="P551" s="308">
        <v>3236.4</v>
      </c>
      <c r="HY551" s="594"/>
      <c r="HZ551" s="272"/>
      <c r="IA551" s="272"/>
      <c r="IB551" s="272"/>
      <c r="IC551" s="272"/>
      <c r="ID551" s="272"/>
      <c r="IG551" s="391"/>
      <c r="IH551" s="391"/>
      <c r="II551" s="272"/>
      <c r="IJ551" s="391"/>
      <c r="IK551" s="272" t="s">
        <v>49</v>
      </c>
      <c r="IL551" s="391"/>
      <c r="IM551" s="598"/>
      <c r="IO551" s="598"/>
      <c r="IQ551" s="391"/>
      <c r="IS551" s="594"/>
    </row>
    <row r="552" spans="1:253" customFormat="1" ht="22.5" x14ac:dyDescent="0.25">
      <c r="A552" s="318" t="s">
        <v>594</v>
      </c>
      <c r="B552" s="312" t="s">
        <v>602</v>
      </c>
      <c r="C552" s="523" t="s">
        <v>601</v>
      </c>
      <c r="D552" s="523"/>
      <c r="E552" s="523"/>
      <c r="F552" s="523"/>
      <c r="G552" s="523"/>
      <c r="H552" s="311" t="s">
        <v>74</v>
      </c>
      <c r="I552" s="309">
        <v>144</v>
      </c>
      <c r="J552" s="317">
        <v>1</v>
      </c>
      <c r="K552" s="317">
        <v>144</v>
      </c>
      <c r="L552" s="310"/>
      <c r="M552" s="309"/>
      <c r="N552" s="336"/>
      <c r="O552" s="309"/>
      <c r="P552" s="335"/>
      <c r="HY552" s="594"/>
      <c r="HZ552" s="272" t="s">
        <v>601</v>
      </c>
      <c r="IA552" s="272" t="s">
        <v>0</v>
      </c>
      <c r="IB552" s="272" t="s">
        <v>0</v>
      </c>
      <c r="IC552" s="272" t="s">
        <v>0</v>
      </c>
      <c r="ID552" s="272" t="s">
        <v>0</v>
      </c>
      <c r="IG552" s="391"/>
      <c r="IH552" s="391"/>
      <c r="II552" s="272"/>
      <c r="IJ552" s="391"/>
      <c r="IK552" s="272"/>
      <c r="IL552" s="391"/>
      <c r="IM552" s="598"/>
      <c r="IO552" s="598"/>
      <c r="IQ552" s="391"/>
      <c r="IS552" s="594"/>
    </row>
    <row r="553" spans="1:253" customFormat="1" ht="22.5" x14ac:dyDescent="0.25">
      <c r="A553" s="350"/>
      <c r="B553" s="290" t="s">
        <v>734</v>
      </c>
      <c r="C553" s="518" t="s">
        <v>532</v>
      </c>
      <c r="D553" s="518"/>
      <c r="E553" s="518"/>
      <c r="F553" s="518"/>
      <c r="G553" s="518"/>
      <c r="H553" s="518"/>
      <c r="I553" s="518"/>
      <c r="J553" s="518"/>
      <c r="K553" s="518"/>
      <c r="L553" s="518"/>
      <c r="M553" s="518"/>
      <c r="N553" s="518"/>
      <c r="O553" s="518"/>
      <c r="P553" s="528"/>
      <c r="HY553" s="594"/>
      <c r="HZ553" s="272"/>
      <c r="IA553" s="272"/>
      <c r="IB553" s="272"/>
      <c r="IC553" s="272"/>
      <c r="ID553" s="272"/>
      <c r="IF553" s="257" t="s">
        <v>532</v>
      </c>
      <c r="IG553" s="391"/>
      <c r="IH553" s="391"/>
      <c r="II553" s="272"/>
      <c r="IJ553" s="391"/>
      <c r="IK553" s="272"/>
      <c r="IL553" s="391"/>
      <c r="IM553" s="598"/>
      <c r="IO553" s="598"/>
      <c r="IQ553" s="391"/>
      <c r="IS553" s="594"/>
    </row>
    <row r="554" spans="1:253" customFormat="1" ht="15" x14ac:dyDescent="0.25">
      <c r="A554" s="334"/>
      <c r="B554" s="325" t="s">
        <v>7</v>
      </c>
      <c r="C554" s="496" t="s">
        <v>753</v>
      </c>
      <c r="D554" s="496"/>
      <c r="E554" s="496"/>
      <c r="F554" s="496"/>
      <c r="G554" s="496"/>
      <c r="H554" s="324" t="s">
        <v>749</v>
      </c>
      <c r="I554" s="321"/>
      <c r="J554" s="321"/>
      <c r="K554" s="332">
        <v>69.12</v>
      </c>
      <c r="L554" s="322"/>
      <c r="M554" s="321"/>
      <c r="N554" s="322"/>
      <c r="O554" s="321"/>
      <c r="P554" s="320">
        <v>38929.769999999997</v>
      </c>
      <c r="HY554" s="594"/>
      <c r="HZ554" s="272"/>
      <c r="IA554" s="272"/>
      <c r="IB554" s="272"/>
      <c r="IC554" s="272"/>
      <c r="ID554" s="272"/>
      <c r="IG554" s="391" t="s">
        <v>753</v>
      </c>
      <c r="IH554" s="391"/>
      <c r="II554" s="272"/>
      <c r="IJ554" s="391"/>
      <c r="IK554" s="272"/>
      <c r="IL554" s="391"/>
      <c r="IM554" s="598"/>
      <c r="IO554" s="598"/>
      <c r="IQ554" s="391"/>
      <c r="IS554" s="594"/>
    </row>
    <row r="555" spans="1:253" customFormat="1" ht="15" x14ac:dyDescent="0.25">
      <c r="A555" s="333"/>
      <c r="B555" s="325" t="s">
        <v>784</v>
      </c>
      <c r="C555" s="496" t="s">
        <v>783</v>
      </c>
      <c r="D555" s="496"/>
      <c r="E555" s="496"/>
      <c r="F555" s="496"/>
      <c r="G555" s="496"/>
      <c r="H555" s="324" t="s">
        <v>749</v>
      </c>
      <c r="I555" s="331">
        <v>0.4</v>
      </c>
      <c r="J555" s="331">
        <v>1.2</v>
      </c>
      <c r="K555" s="332">
        <v>69.12</v>
      </c>
      <c r="L555" s="330"/>
      <c r="M555" s="329"/>
      <c r="N555" s="328">
        <v>563.22</v>
      </c>
      <c r="O555" s="321"/>
      <c r="P555" s="320">
        <v>38929.769999999997</v>
      </c>
      <c r="Q555" s="327"/>
      <c r="R555" s="327"/>
      <c r="HY555" s="594"/>
      <c r="HZ555" s="272"/>
      <c r="IA555" s="272"/>
      <c r="IB555" s="272"/>
      <c r="IC555" s="272"/>
      <c r="ID555" s="272"/>
      <c r="IG555" s="391"/>
      <c r="IH555" s="391" t="s">
        <v>783</v>
      </c>
      <c r="II555" s="272"/>
      <c r="IJ555" s="391"/>
      <c r="IK555" s="272"/>
      <c r="IL555" s="391"/>
      <c r="IM555" s="598"/>
      <c r="IO555" s="598"/>
      <c r="IQ555" s="391"/>
      <c r="IS555" s="594"/>
    </row>
    <row r="556" spans="1:253" customFormat="1" ht="15" x14ac:dyDescent="0.25">
      <c r="A556" s="334"/>
      <c r="B556" s="325" t="s">
        <v>86</v>
      </c>
      <c r="C556" s="496" t="s">
        <v>85</v>
      </c>
      <c r="D556" s="496"/>
      <c r="E556" s="496"/>
      <c r="F556" s="496"/>
      <c r="G556" s="496"/>
      <c r="H556" s="324"/>
      <c r="I556" s="321"/>
      <c r="J556" s="321"/>
      <c r="K556" s="321"/>
      <c r="L556" s="322"/>
      <c r="M556" s="321"/>
      <c r="N556" s="322"/>
      <c r="O556" s="321"/>
      <c r="P556" s="320">
        <v>1581.89</v>
      </c>
      <c r="HY556" s="594"/>
      <c r="HZ556" s="272"/>
      <c r="IA556" s="272"/>
      <c r="IB556" s="272"/>
      <c r="IC556" s="272"/>
      <c r="ID556" s="272"/>
      <c r="IG556" s="391" t="s">
        <v>85</v>
      </c>
      <c r="IH556" s="391"/>
      <c r="II556" s="272"/>
      <c r="IJ556" s="391"/>
      <c r="IK556" s="272"/>
      <c r="IL556" s="391"/>
      <c r="IM556" s="598"/>
      <c r="IO556" s="598"/>
      <c r="IQ556" s="391"/>
      <c r="IS556" s="594"/>
    </row>
    <row r="557" spans="1:253" customFormat="1" ht="15" x14ac:dyDescent="0.25">
      <c r="A557" s="334"/>
      <c r="B557" s="325"/>
      <c r="C557" s="496" t="s">
        <v>782</v>
      </c>
      <c r="D557" s="496"/>
      <c r="E557" s="496"/>
      <c r="F557" s="496"/>
      <c r="G557" s="496"/>
      <c r="H557" s="324" t="s">
        <v>749</v>
      </c>
      <c r="I557" s="321"/>
      <c r="J557" s="321"/>
      <c r="K557" s="340">
        <v>1.3824000000000001</v>
      </c>
      <c r="L557" s="322"/>
      <c r="M557" s="321"/>
      <c r="N557" s="322"/>
      <c r="O557" s="321"/>
      <c r="P557" s="339">
        <v>912.23</v>
      </c>
      <c r="HY557" s="594"/>
      <c r="HZ557" s="272"/>
      <c r="IA557" s="272"/>
      <c r="IB557" s="272"/>
      <c r="IC557" s="272"/>
      <c r="ID557" s="272"/>
      <c r="IG557" s="391" t="s">
        <v>782</v>
      </c>
      <c r="IH557" s="391"/>
      <c r="II557" s="272"/>
      <c r="IJ557" s="391"/>
      <c r="IK557" s="272"/>
      <c r="IL557" s="391"/>
      <c r="IM557" s="598"/>
      <c r="IO557" s="598"/>
      <c r="IQ557" s="391"/>
      <c r="IS557" s="594"/>
    </row>
    <row r="558" spans="1:253" customFormat="1" ht="15" x14ac:dyDescent="0.25">
      <c r="A558" s="333"/>
      <c r="B558" s="325" t="s">
        <v>805</v>
      </c>
      <c r="C558" s="496" t="s">
        <v>804</v>
      </c>
      <c r="D558" s="496"/>
      <c r="E558" s="496"/>
      <c r="F558" s="496"/>
      <c r="G558" s="496"/>
      <c r="H558" s="324" t="s">
        <v>772</v>
      </c>
      <c r="I558" s="345">
        <v>4.0000000000000001E-3</v>
      </c>
      <c r="J558" s="331">
        <v>1.2</v>
      </c>
      <c r="K558" s="340">
        <v>0.69120000000000004</v>
      </c>
      <c r="L558" s="330"/>
      <c r="M558" s="329"/>
      <c r="N558" s="328">
        <v>1631.99</v>
      </c>
      <c r="O558" s="321"/>
      <c r="P558" s="320">
        <v>1128.03</v>
      </c>
      <c r="Q558" s="327"/>
      <c r="R558" s="327"/>
      <c r="HY558" s="594"/>
      <c r="HZ558" s="272"/>
      <c r="IA558" s="272"/>
      <c r="IB558" s="272"/>
      <c r="IC558" s="272"/>
      <c r="ID558" s="272"/>
      <c r="IG558" s="391"/>
      <c r="IH558" s="391" t="s">
        <v>804</v>
      </c>
      <c r="II558" s="272"/>
      <c r="IJ558" s="391"/>
      <c r="IK558" s="272"/>
      <c r="IL558" s="391"/>
      <c r="IM558" s="598"/>
      <c r="IO558" s="598"/>
      <c r="IQ558" s="391"/>
      <c r="IS558" s="594"/>
    </row>
    <row r="559" spans="1:253" customFormat="1" ht="15" x14ac:dyDescent="0.25">
      <c r="A559" s="326"/>
      <c r="B559" s="325" t="s">
        <v>775</v>
      </c>
      <c r="C559" s="496" t="s">
        <v>774</v>
      </c>
      <c r="D559" s="496"/>
      <c r="E559" s="496"/>
      <c r="F559" s="496"/>
      <c r="G559" s="496"/>
      <c r="H559" s="324" t="s">
        <v>749</v>
      </c>
      <c r="I559" s="345">
        <v>4.0000000000000001E-3</v>
      </c>
      <c r="J559" s="331">
        <v>1.2</v>
      </c>
      <c r="K559" s="340">
        <v>0.69120000000000004</v>
      </c>
      <c r="L559" s="322"/>
      <c r="M559" s="321"/>
      <c r="N559" s="348">
        <v>756.56</v>
      </c>
      <c r="O559" s="321"/>
      <c r="P559" s="339">
        <v>522.92999999999995</v>
      </c>
      <c r="HY559" s="594"/>
      <c r="HZ559" s="272"/>
      <c r="IA559" s="272"/>
      <c r="IB559" s="272"/>
      <c r="IC559" s="272"/>
      <c r="ID559" s="272"/>
      <c r="IG559" s="391"/>
      <c r="IH559" s="391"/>
      <c r="II559" s="272"/>
      <c r="IJ559" s="391"/>
      <c r="IK559" s="272"/>
      <c r="IL559" s="391" t="s">
        <v>774</v>
      </c>
      <c r="IM559" s="598"/>
      <c r="IO559" s="598"/>
      <c r="IQ559" s="391"/>
      <c r="IS559" s="594"/>
    </row>
    <row r="560" spans="1:253" customFormat="1" ht="15" x14ac:dyDescent="0.25">
      <c r="A560" s="333"/>
      <c r="B560" s="325" t="s">
        <v>803</v>
      </c>
      <c r="C560" s="496" t="s">
        <v>802</v>
      </c>
      <c r="D560" s="496"/>
      <c r="E560" s="496"/>
      <c r="F560" s="496"/>
      <c r="G560" s="496"/>
      <c r="H560" s="324" t="s">
        <v>772</v>
      </c>
      <c r="I560" s="345">
        <v>4.0000000000000001E-3</v>
      </c>
      <c r="J560" s="331">
        <v>1.2</v>
      </c>
      <c r="K560" s="340">
        <v>0.69120000000000004</v>
      </c>
      <c r="L560" s="330"/>
      <c r="M560" s="329"/>
      <c r="N560" s="328">
        <v>656.62</v>
      </c>
      <c r="O560" s="321"/>
      <c r="P560" s="320">
        <v>453.86</v>
      </c>
      <c r="Q560" s="327"/>
      <c r="R560" s="327"/>
      <c r="HY560" s="594"/>
      <c r="HZ560" s="272"/>
      <c r="IA560" s="272"/>
      <c r="IB560" s="272"/>
      <c r="IC560" s="272"/>
      <c r="ID560" s="272"/>
      <c r="IG560" s="391"/>
      <c r="IH560" s="391" t="s">
        <v>802</v>
      </c>
      <c r="II560" s="272"/>
      <c r="IJ560" s="391"/>
      <c r="IK560" s="272"/>
      <c r="IL560" s="391"/>
      <c r="IM560" s="598"/>
      <c r="IO560" s="598"/>
      <c r="IQ560" s="391"/>
      <c r="IS560" s="594"/>
    </row>
    <row r="561" spans="1:253" customFormat="1" ht="15" x14ac:dyDescent="0.25">
      <c r="A561" s="326"/>
      <c r="B561" s="325" t="s">
        <v>788</v>
      </c>
      <c r="C561" s="496" t="s">
        <v>787</v>
      </c>
      <c r="D561" s="496"/>
      <c r="E561" s="496"/>
      <c r="F561" s="496"/>
      <c r="G561" s="496"/>
      <c r="H561" s="324" t="s">
        <v>749</v>
      </c>
      <c r="I561" s="345">
        <v>4.0000000000000001E-3</v>
      </c>
      <c r="J561" s="331">
        <v>1.2</v>
      </c>
      <c r="K561" s="340">
        <v>0.69120000000000004</v>
      </c>
      <c r="L561" s="322"/>
      <c r="M561" s="321"/>
      <c r="N561" s="348">
        <v>563.22</v>
      </c>
      <c r="O561" s="321"/>
      <c r="P561" s="339">
        <v>389.3</v>
      </c>
      <c r="HY561" s="594"/>
      <c r="HZ561" s="272"/>
      <c r="IA561" s="272"/>
      <c r="IB561" s="272"/>
      <c r="IC561" s="272"/>
      <c r="ID561" s="272"/>
      <c r="IG561" s="391"/>
      <c r="IH561" s="391"/>
      <c r="II561" s="272"/>
      <c r="IJ561" s="391"/>
      <c r="IK561" s="272"/>
      <c r="IL561" s="391" t="s">
        <v>787</v>
      </c>
      <c r="IM561" s="598"/>
      <c r="IO561" s="598"/>
      <c r="IQ561" s="391"/>
      <c r="IS561" s="594"/>
    </row>
    <row r="562" spans="1:253" customFormat="1" ht="15" x14ac:dyDescent="0.25">
      <c r="A562" s="334"/>
      <c r="B562" s="325" t="s">
        <v>80</v>
      </c>
      <c r="C562" s="496" t="s">
        <v>91</v>
      </c>
      <c r="D562" s="496"/>
      <c r="E562" s="496"/>
      <c r="F562" s="496"/>
      <c r="G562" s="496"/>
      <c r="H562" s="324"/>
      <c r="I562" s="321"/>
      <c r="J562" s="321"/>
      <c r="K562" s="321"/>
      <c r="L562" s="322"/>
      <c r="M562" s="321"/>
      <c r="N562" s="322"/>
      <c r="O562" s="321"/>
      <c r="P562" s="320">
        <v>2297.3200000000002</v>
      </c>
      <c r="HY562" s="594"/>
      <c r="HZ562" s="272"/>
      <c r="IA562" s="272"/>
      <c r="IB562" s="272"/>
      <c r="IC562" s="272"/>
      <c r="ID562" s="272"/>
      <c r="IG562" s="391" t="s">
        <v>91</v>
      </c>
      <c r="IH562" s="391"/>
      <c r="II562" s="272"/>
      <c r="IJ562" s="391"/>
      <c r="IK562" s="272"/>
      <c r="IL562" s="391"/>
      <c r="IM562" s="598"/>
      <c r="IO562" s="598"/>
      <c r="IQ562" s="391"/>
      <c r="IS562" s="594"/>
    </row>
    <row r="563" spans="1:253" customFormat="1" ht="15" x14ac:dyDescent="0.25">
      <c r="A563" s="333"/>
      <c r="B563" s="325" t="s">
        <v>817</v>
      </c>
      <c r="C563" s="496" t="s">
        <v>552</v>
      </c>
      <c r="D563" s="496"/>
      <c r="E563" s="496"/>
      <c r="F563" s="496"/>
      <c r="G563" s="496"/>
      <c r="H563" s="324" t="s">
        <v>479</v>
      </c>
      <c r="I563" s="332">
        <v>0.08</v>
      </c>
      <c r="J563" s="321"/>
      <c r="K563" s="332">
        <v>11.52</v>
      </c>
      <c r="L563" s="347">
        <v>174.93</v>
      </c>
      <c r="M563" s="346">
        <v>1.1399999999999999</v>
      </c>
      <c r="N563" s="328">
        <v>199.42</v>
      </c>
      <c r="O563" s="321"/>
      <c r="P563" s="320">
        <v>2297.3200000000002</v>
      </c>
      <c r="Q563" s="327"/>
      <c r="R563" s="327"/>
      <c r="HY563" s="594"/>
      <c r="HZ563" s="272"/>
      <c r="IA563" s="272"/>
      <c r="IB563" s="272"/>
      <c r="IC563" s="272"/>
      <c r="ID563" s="272"/>
      <c r="IG563" s="391"/>
      <c r="IH563" s="391" t="s">
        <v>552</v>
      </c>
      <c r="II563" s="272"/>
      <c r="IJ563" s="391"/>
      <c r="IK563" s="272"/>
      <c r="IL563" s="391"/>
      <c r="IM563" s="598"/>
      <c r="IO563" s="598"/>
      <c r="IQ563" s="391"/>
      <c r="IS563" s="594"/>
    </row>
    <row r="564" spans="1:253" customFormat="1" ht="15" x14ac:dyDescent="0.25">
      <c r="A564" s="291"/>
      <c r="B564" s="290"/>
      <c r="C564" s="524" t="s">
        <v>56</v>
      </c>
      <c r="D564" s="524"/>
      <c r="E564" s="524"/>
      <c r="F564" s="524"/>
      <c r="G564" s="524"/>
      <c r="H564" s="311"/>
      <c r="I564" s="309"/>
      <c r="J564" s="309"/>
      <c r="K564" s="309"/>
      <c r="L564" s="310"/>
      <c r="M564" s="309"/>
      <c r="N564" s="319"/>
      <c r="O564" s="309"/>
      <c r="P564" s="308">
        <v>43721.21</v>
      </c>
      <c r="Q564" s="327"/>
      <c r="R564" s="327"/>
      <c r="HY564" s="594"/>
      <c r="HZ564" s="272"/>
      <c r="IA564" s="272"/>
      <c r="IB564" s="272"/>
      <c r="IC564" s="272"/>
      <c r="ID564" s="272"/>
      <c r="IG564" s="391"/>
      <c r="IH564" s="391"/>
      <c r="II564" s="272" t="s">
        <v>56</v>
      </c>
      <c r="IJ564" s="391"/>
      <c r="IK564" s="272"/>
      <c r="IL564" s="391"/>
      <c r="IM564" s="598"/>
      <c r="IO564" s="598"/>
      <c r="IQ564" s="391"/>
      <c r="IS564" s="594"/>
    </row>
    <row r="565" spans="1:253" customFormat="1" ht="15" x14ac:dyDescent="0.25">
      <c r="A565" s="326" t="s">
        <v>874</v>
      </c>
      <c r="B565" s="325" t="s">
        <v>794</v>
      </c>
      <c r="C565" s="496" t="s">
        <v>793</v>
      </c>
      <c r="D565" s="496"/>
      <c r="E565" s="496"/>
      <c r="F565" s="496"/>
      <c r="G565" s="496"/>
      <c r="H565" s="324" t="s">
        <v>51</v>
      </c>
      <c r="I565" s="323">
        <v>2</v>
      </c>
      <c r="J565" s="321"/>
      <c r="K565" s="323">
        <v>2</v>
      </c>
      <c r="L565" s="322"/>
      <c r="M565" s="321"/>
      <c r="N565" s="322"/>
      <c r="O565" s="321"/>
      <c r="P565" s="339">
        <v>648.83000000000004</v>
      </c>
      <c r="HY565" s="594"/>
      <c r="HZ565" s="272"/>
      <c r="IA565" s="272"/>
      <c r="IB565" s="272"/>
      <c r="IC565" s="272"/>
      <c r="ID565" s="272"/>
      <c r="IG565" s="391"/>
      <c r="IH565" s="391"/>
      <c r="II565" s="272"/>
      <c r="IJ565" s="391"/>
      <c r="IK565" s="272"/>
      <c r="IL565" s="391"/>
      <c r="IM565" s="598"/>
      <c r="IO565" s="598"/>
      <c r="IQ565" s="391" t="s">
        <v>793</v>
      </c>
      <c r="IS565" s="594"/>
    </row>
    <row r="566" spans="1:253" customFormat="1" ht="15" x14ac:dyDescent="0.25">
      <c r="A566" s="326"/>
      <c r="B566" s="325"/>
      <c r="C566" s="496" t="s">
        <v>55</v>
      </c>
      <c r="D566" s="496"/>
      <c r="E566" s="496"/>
      <c r="F566" s="496"/>
      <c r="G566" s="496"/>
      <c r="H566" s="324"/>
      <c r="I566" s="321"/>
      <c r="J566" s="321"/>
      <c r="K566" s="321"/>
      <c r="L566" s="322"/>
      <c r="M566" s="321"/>
      <c r="N566" s="322"/>
      <c r="O566" s="321"/>
      <c r="P566" s="320">
        <v>39842</v>
      </c>
      <c r="HY566" s="594"/>
      <c r="HZ566" s="272"/>
      <c r="IA566" s="272"/>
      <c r="IB566" s="272"/>
      <c r="IC566" s="272"/>
      <c r="ID566" s="272"/>
      <c r="IG566" s="391"/>
      <c r="IH566" s="391"/>
      <c r="II566" s="272"/>
      <c r="IJ566" s="391" t="s">
        <v>55</v>
      </c>
      <c r="IK566" s="272"/>
      <c r="IL566" s="391"/>
      <c r="IM566" s="598"/>
      <c r="IO566" s="598"/>
      <c r="IQ566" s="391"/>
      <c r="IS566" s="594"/>
    </row>
    <row r="567" spans="1:253" customFormat="1" ht="15" x14ac:dyDescent="0.25">
      <c r="A567" s="326"/>
      <c r="B567" s="325" t="s">
        <v>459</v>
      </c>
      <c r="C567" s="496" t="s">
        <v>458</v>
      </c>
      <c r="D567" s="496"/>
      <c r="E567" s="496"/>
      <c r="F567" s="496"/>
      <c r="G567" s="496"/>
      <c r="H567" s="324" t="s">
        <v>51</v>
      </c>
      <c r="I567" s="323">
        <v>97</v>
      </c>
      <c r="J567" s="321"/>
      <c r="K567" s="323">
        <v>97</v>
      </c>
      <c r="L567" s="322"/>
      <c r="M567" s="321"/>
      <c r="N567" s="322"/>
      <c r="O567" s="321"/>
      <c r="P567" s="320">
        <v>38646.74</v>
      </c>
      <c r="HY567" s="594"/>
      <c r="HZ567" s="272"/>
      <c r="IA567" s="272"/>
      <c r="IB567" s="272"/>
      <c r="IC567" s="272"/>
      <c r="ID567" s="272"/>
      <c r="IG567" s="391"/>
      <c r="IH567" s="391"/>
      <c r="II567" s="272"/>
      <c r="IJ567" s="391" t="s">
        <v>458</v>
      </c>
      <c r="IK567" s="272"/>
      <c r="IL567" s="391"/>
      <c r="IM567" s="598"/>
      <c r="IO567" s="598"/>
      <c r="IQ567" s="391"/>
      <c r="IS567" s="594"/>
    </row>
    <row r="568" spans="1:253" customFormat="1" ht="15" x14ac:dyDescent="0.25">
      <c r="A568" s="326"/>
      <c r="B568" s="325" t="s">
        <v>457</v>
      </c>
      <c r="C568" s="496" t="s">
        <v>456</v>
      </c>
      <c r="D568" s="496"/>
      <c r="E568" s="496"/>
      <c r="F568" s="496"/>
      <c r="G568" s="496"/>
      <c r="H568" s="324" t="s">
        <v>51</v>
      </c>
      <c r="I568" s="323">
        <v>51</v>
      </c>
      <c r="J568" s="321"/>
      <c r="K568" s="323">
        <v>51</v>
      </c>
      <c r="L568" s="322"/>
      <c r="M568" s="321"/>
      <c r="N568" s="322"/>
      <c r="O568" s="321"/>
      <c r="P568" s="320">
        <v>20319.419999999998</v>
      </c>
      <c r="HY568" s="594"/>
      <c r="HZ568" s="272"/>
      <c r="IA568" s="272"/>
      <c r="IB568" s="272"/>
      <c r="IC568" s="272"/>
      <c r="ID568" s="272"/>
      <c r="IG568" s="391"/>
      <c r="IH568" s="391"/>
      <c r="II568" s="272"/>
      <c r="IJ568" s="391" t="s">
        <v>456</v>
      </c>
      <c r="IK568" s="272"/>
      <c r="IL568" s="391"/>
      <c r="IM568" s="598"/>
      <c r="IO568" s="598"/>
      <c r="IQ568" s="391"/>
      <c r="IS568" s="594"/>
    </row>
    <row r="569" spans="1:253" customFormat="1" ht="15" x14ac:dyDescent="0.25">
      <c r="A569" s="314"/>
      <c r="B569" s="313"/>
      <c r="C569" s="524" t="s">
        <v>49</v>
      </c>
      <c r="D569" s="524"/>
      <c r="E569" s="524"/>
      <c r="F569" s="524"/>
      <c r="G569" s="524"/>
      <c r="H569" s="311"/>
      <c r="I569" s="309"/>
      <c r="J569" s="309"/>
      <c r="K569" s="309"/>
      <c r="L569" s="310"/>
      <c r="M569" s="309"/>
      <c r="N569" s="338">
        <v>717.61</v>
      </c>
      <c r="O569" s="309"/>
      <c r="P569" s="308">
        <v>103336.2</v>
      </c>
      <c r="HY569" s="594"/>
      <c r="HZ569" s="272"/>
      <c r="IA569" s="272"/>
      <c r="IB569" s="272"/>
      <c r="IC569" s="272"/>
      <c r="ID569" s="272"/>
      <c r="IG569" s="391"/>
      <c r="IH569" s="391"/>
      <c r="II569" s="272"/>
      <c r="IJ569" s="391"/>
      <c r="IK569" s="272" t="s">
        <v>49</v>
      </c>
      <c r="IL569" s="391"/>
      <c r="IM569" s="598"/>
      <c r="IO569" s="598"/>
      <c r="IQ569" s="391"/>
      <c r="IS569" s="594"/>
    </row>
    <row r="570" spans="1:253" customFormat="1" ht="56.25" x14ac:dyDescent="0.25">
      <c r="A570" s="318" t="s">
        <v>591</v>
      </c>
      <c r="B570" s="312" t="s">
        <v>1001</v>
      </c>
      <c r="C570" s="523" t="s">
        <v>560</v>
      </c>
      <c r="D570" s="523"/>
      <c r="E570" s="523"/>
      <c r="F570" s="523"/>
      <c r="G570" s="523"/>
      <c r="H570" s="311" t="s">
        <v>449</v>
      </c>
      <c r="I570" s="309">
        <v>1.32</v>
      </c>
      <c r="J570" s="317">
        <v>1</v>
      </c>
      <c r="K570" s="341">
        <v>1.32</v>
      </c>
      <c r="L570" s="319">
        <v>43543.49</v>
      </c>
      <c r="M570" s="341">
        <v>1.47</v>
      </c>
      <c r="N570" s="352">
        <v>64008.93</v>
      </c>
      <c r="O570" s="309"/>
      <c r="P570" s="308">
        <v>84491.79</v>
      </c>
      <c r="HY570" s="594"/>
      <c r="HZ570" s="272" t="s">
        <v>560</v>
      </c>
      <c r="IA570" s="272" t="s">
        <v>0</v>
      </c>
      <c r="IB570" s="272" t="s">
        <v>0</v>
      </c>
      <c r="IC570" s="272" t="s">
        <v>0</v>
      </c>
      <c r="ID570" s="272" t="s">
        <v>0</v>
      </c>
      <c r="IG570" s="391"/>
      <c r="IH570" s="391"/>
      <c r="II570" s="272"/>
      <c r="IJ570" s="391"/>
      <c r="IK570" s="272"/>
      <c r="IL570" s="391"/>
      <c r="IM570" s="598"/>
      <c r="IO570" s="598"/>
      <c r="IQ570" s="391"/>
      <c r="IS570" s="594"/>
    </row>
    <row r="571" spans="1:253" customFormat="1" ht="15" x14ac:dyDescent="0.25">
      <c r="A571" s="595"/>
      <c r="B571" s="596"/>
      <c r="C571" s="588" t="s">
        <v>599</v>
      </c>
      <c r="D571" s="588"/>
      <c r="E571" s="588"/>
      <c r="F571" s="588"/>
      <c r="G571" s="588"/>
      <c r="H571" s="588"/>
      <c r="I571" s="588"/>
      <c r="J571" s="588"/>
      <c r="K571" s="588"/>
      <c r="L571" s="588"/>
      <c r="M571" s="588"/>
      <c r="N571" s="588"/>
      <c r="O571" s="588"/>
      <c r="P571" s="597"/>
      <c r="HY571" s="594"/>
      <c r="HZ571" s="272"/>
      <c r="IA571" s="272"/>
      <c r="IB571" s="272"/>
      <c r="IC571" s="272"/>
      <c r="ID571" s="272"/>
      <c r="IE571" s="257" t="s">
        <v>599</v>
      </c>
      <c r="IG571" s="391"/>
      <c r="IH571" s="391"/>
      <c r="II571" s="272"/>
      <c r="IJ571" s="391"/>
      <c r="IK571" s="272"/>
      <c r="IL571" s="391"/>
      <c r="IM571" s="598"/>
      <c r="IO571" s="598"/>
      <c r="IQ571" s="391"/>
      <c r="IS571" s="594"/>
    </row>
    <row r="572" spans="1:253" customFormat="1" ht="15" x14ac:dyDescent="0.25">
      <c r="A572" s="314"/>
      <c r="B572" s="313"/>
      <c r="C572" s="524" t="s">
        <v>49</v>
      </c>
      <c r="D572" s="524"/>
      <c r="E572" s="524"/>
      <c r="F572" s="524"/>
      <c r="G572" s="524"/>
      <c r="H572" s="311"/>
      <c r="I572" s="309"/>
      <c r="J572" s="309"/>
      <c r="K572" s="309"/>
      <c r="L572" s="310"/>
      <c r="M572" s="309"/>
      <c r="N572" s="310"/>
      <c r="O572" s="309"/>
      <c r="P572" s="308">
        <v>84491.79</v>
      </c>
      <c r="HY572" s="594"/>
      <c r="HZ572" s="272"/>
      <c r="IA572" s="272"/>
      <c r="IB572" s="272"/>
      <c r="IC572" s="272"/>
      <c r="ID572" s="272"/>
      <c r="IG572" s="391"/>
      <c r="IH572" s="391"/>
      <c r="II572" s="272"/>
      <c r="IJ572" s="391"/>
      <c r="IK572" s="272" t="s">
        <v>49</v>
      </c>
      <c r="IL572" s="391"/>
      <c r="IM572" s="598"/>
      <c r="IO572" s="598"/>
      <c r="IQ572" s="391"/>
      <c r="IS572" s="594"/>
    </row>
    <row r="573" spans="1:253" customFormat="1" ht="56.25" x14ac:dyDescent="0.25">
      <c r="A573" s="318" t="s">
        <v>586</v>
      </c>
      <c r="B573" s="312" t="s">
        <v>1002</v>
      </c>
      <c r="C573" s="523" t="s">
        <v>558</v>
      </c>
      <c r="D573" s="523"/>
      <c r="E573" s="523"/>
      <c r="F573" s="523"/>
      <c r="G573" s="523"/>
      <c r="H573" s="311" t="s">
        <v>449</v>
      </c>
      <c r="I573" s="309">
        <v>1.32</v>
      </c>
      <c r="J573" s="317">
        <v>1</v>
      </c>
      <c r="K573" s="341">
        <v>1.32</v>
      </c>
      <c r="L573" s="319">
        <v>1031.73</v>
      </c>
      <c r="M573" s="341">
        <v>1.38</v>
      </c>
      <c r="N573" s="352">
        <v>1423.79</v>
      </c>
      <c r="O573" s="309"/>
      <c r="P573" s="308">
        <v>1879.4</v>
      </c>
      <c r="HY573" s="594"/>
      <c r="HZ573" s="272" t="s">
        <v>558</v>
      </c>
      <c r="IA573" s="272" t="s">
        <v>0</v>
      </c>
      <c r="IB573" s="272" t="s">
        <v>0</v>
      </c>
      <c r="IC573" s="272" t="s">
        <v>0</v>
      </c>
      <c r="ID573" s="272" t="s">
        <v>0</v>
      </c>
      <c r="IG573" s="391"/>
      <c r="IH573" s="391"/>
      <c r="II573" s="272"/>
      <c r="IJ573" s="391"/>
      <c r="IK573" s="272"/>
      <c r="IL573" s="391"/>
      <c r="IM573" s="598"/>
      <c r="IO573" s="598"/>
      <c r="IQ573" s="391"/>
      <c r="IS573" s="594"/>
    </row>
    <row r="574" spans="1:253" customFormat="1" ht="15" x14ac:dyDescent="0.25">
      <c r="A574" s="595"/>
      <c r="B574" s="596"/>
      <c r="C574" s="588" t="s">
        <v>597</v>
      </c>
      <c r="D574" s="588"/>
      <c r="E574" s="588"/>
      <c r="F574" s="588"/>
      <c r="G574" s="588"/>
      <c r="H574" s="588"/>
      <c r="I574" s="588"/>
      <c r="J574" s="588"/>
      <c r="K574" s="588"/>
      <c r="L574" s="588"/>
      <c r="M574" s="588"/>
      <c r="N574" s="588"/>
      <c r="O574" s="588"/>
      <c r="P574" s="597"/>
      <c r="HY574" s="594"/>
      <c r="HZ574" s="272"/>
      <c r="IA574" s="272"/>
      <c r="IB574" s="272"/>
      <c r="IC574" s="272"/>
      <c r="ID574" s="272"/>
      <c r="IE574" s="257" t="s">
        <v>597</v>
      </c>
      <c r="IG574" s="391"/>
      <c r="IH574" s="391"/>
      <c r="II574" s="272"/>
      <c r="IJ574" s="391"/>
      <c r="IK574" s="272"/>
      <c r="IL574" s="391"/>
      <c r="IM574" s="598"/>
      <c r="IO574" s="598"/>
      <c r="IQ574" s="391"/>
      <c r="IS574" s="594"/>
    </row>
    <row r="575" spans="1:253" customFormat="1" ht="15" x14ac:dyDescent="0.25">
      <c r="A575" s="314"/>
      <c r="B575" s="313"/>
      <c r="C575" s="524" t="s">
        <v>49</v>
      </c>
      <c r="D575" s="524"/>
      <c r="E575" s="524"/>
      <c r="F575" s="524"/>
      <c r="G575" s="524"/>
      <c r="H575" s="311"/>
      <c r="I575" s="309"/>
      <c r="J575" s="309"/>
      <c r="K575" s="309"/>
      <c r="L575" s="310"/>
      <c r="M575" s="309"/>
      <c r="N575" s="310"/>
      <c r="O575" s="309"/>
      <c r="P575" s="308">
        <v>1879.4</v>
      </c>
      <c r="HY575" s="594"/>
      <c r="HZ575" s="272"/>
      <c r="IA575" s="272"/>
      <c r="IB575" s="272"/>
      <c r="IC575" s="272"/>
      <c r="ID575" s="272"/>
      <c r="IG575" s="391"/>
      <c r="IH575" s="391"/>
      <c r="II575" s="272"/>
      <c r="IJ575" s="391"/>
      <c r="IK575" s="272" t="s">
        <v>49</v>
      </c>
      <c r="IL575" s="391"/>
      <c r="IM575" s="598"/>
      <c r="IO575" s="598"/>
      <c r="IQ575" s="391"/>
      <c r="IS575" s="594"/>
    </row>
    <row r="576" spans="1:253" customFormat="1" ht="56.25" x14ac:dyDescent="0.25">
      <c r="A576" s="318" t="s">
        <v>583</v>
      </c>
      <c r="B576" s="312" t="s">
        <v>1003</v>
      </c>
      <c r="C576" s="523" t="s">
        <v>555</v>
      </c>
      <c r="D576" s="523"/>
      <c r="E576" s="523"/>
      <c r="F576" s="523"/>
      <c r="G576" s="523"/>
      <c r="H576" s="311" t="s">
        <v>74</v>
      </c>
      <c r="I576" s="309">
        <v>300</v>
      </c>
      <c r="J576" s="317">
        <v>1</v>
      </c>
      <c r="K576" s="317">
        <v>300</v>
      </c>
      <c r="L576" s="338">
        <v>127.56</v>
      </c>
      <c r="M576" s="341">
        <v>1.24</v>
      </c>
      <c r="N576" s="315">
        <v>158.16999999999999</v>
      </c>
      <c r="O576" s="309"/>
      <c r="P576" s="308">
        <v>47451</v>
      </c>
      <c r="HY576" s="594"/>
      <c r="HZ576" s="272" t="s">
        <v>555</v>
      </c>
      <c r="IA576" s="272" t="s">
        <v>0</v>
      </c>
      <c r="IB576" s="272" t="s">
        <v>0</v>
      </c>
      <c r="IC576" s="272" t="s">
        <v>0</v>
      </c>
      <c r="ID576" s="272" t="s">
        <v>0</v>
      </c>
      <c r="IG576" s="391"/>
      <c r="IH576" s="391"/>
      <c r="II576" s="272"/>
      <c r="IJ576" s="391"/>
      <c r="IK576" s="272"/>
      <c r="IL576" s="391"/>
      <c r="IM576" s="598"/>
      <c r="IO576" s="598"/>
      <c r="IQ576" s="391"/>
      <c r="IS576" s="594"/>
    </row>
    <row r="577" spans="1:253" customFormat="1" ht="15" x14ac:dyDescent="0.25">
      <c r="A577" s="595"/>
      <c r="B577" s="596"/>
      <c r="C577" s="588" t="s">
        <v>595</v>
      </c>
      <c r="D577" s="588"/>
      <c r="E577" s="588"/>
      <c r="F577" s="588"/>
      <c r="G577" s="588"/>
      <c r="H577" s="588"/>
      <c r="I577" s="588"/>
      <c r="J577" s="588"/>
      <c r="K577" s="588"/>
      <c r="L577" s="588"/>
      <c r="M577" s="588"/>
      <c r="N577" s="588"/>
      <c r="O577" s="588"/>
      <c r="P577" s="597"/>
      <c r="HY577" s="594"/>
      <c r="HZ577" s="272"/>
      <c r="IA577" s="272"/>
      <c r="IB577" s="272"/>
      <c r="IC577" s="272"/>
      <c r="ID577" s="272"/>
      <c r="IE577" s="257" t="s">
        <v>595</v>
      </c>
      <c r="IG577" s="391"/>
      <c r="IH577" s="391"/>
      <c r="II577" s="272"/>
      <c r="IJ577" s="391"/>
      <c r="IK577" s="272"/>
      <c r="IL577" s="391"/>
      <c r="IM577" s="598"/>
      <c r="IO577" s="598"/>
      <c r="IQ577" s="391"/>
      <c r="IS577" s="594"/>
    </row>
    <row r="578" spans="1:253" customFormat="1" ht="15" x14ac:dyDescent="0.25">
      <c r="A578" s="314"/>
      <c r="B578" s="313"/>
      <c r="C578" s="524" t="s">
        <v>49</v>
      </c>
      <c r="D578" s="524"/>
      <c r="E578" s="524"/>
      <c r="F578" s="524"/>
      <c r="G578" s="524"/>
      <c r="H578" s="311"/>
      <c r="I578" s="309"/>
      <c r="J578" s="309"/>
      <c r="K578" s="309"/>
      <c r="L578" s="310"/>
      <c r="M578" s="309"/>
      <c r="N578" s="310"/>
      <c r="O578" s="309"/>
      <c r="P578" s="308">
        <v>47451</v>
      </c>
      <c r="HY578" s="594"/>
      <c r="HZ578" s="272"/>
      <c r="IA578" s="272"/>
      <c r="IB578" s="272"/>
      <c r="IC578" s="272"/>
      <c r="ID578" s="272"/>
      <c r="IG578" s="391"/>
      <c r="IH578" s="391"/>
      <c r="II578" s="272"/>
      <c r="IJ578" s="391"/>
      <c r="IK578" s="272" t="s">
        <v>49</v>
      </c>
      <c r="IL578" s="391"/>
      <c r="IM578" s="598"/>
      <c r="IO578" s="598"/>
      <c r="IQ578" s="391"/>
      <c r="IS578" s="594"/>
    </row>
    <row r="579" spans="1:253" customFormat="1" ht="56.25" x14ac:dyDescent="0.25">
      <c r="A579" s="318" t="s">
        <v>581</v>
      </c>
      <c r="B579" s="312" t="s">
        <v>1004</v>
      </c>
      <c r="C579" s="523" t="s">
        <v>552</v>
      </c>
      <c r="D579" s="523"/>
      <c r="E579" s="523"/>
      <c r="F579" s="523"/>
      <c r="G579" s="523"/>
      <c r="H579" s="311" t="s">
        <v>479</v>
      </c>
      <c r="I579" s="309">
        <v>41</v>
      </c>
      <c r="J579" s="317">
        <v>1</v>
      </c>
      <c r="K579" s="317">
        <v>41</v>
      </c>
      <c r="L579" s="338">
        <v>174.93</v>
      </c>
      <c r="M579" s="341">
        <v>1.1399999999999999</v>
      </c>
      <c r="N579" s="315">
        <v>199.42</v>
      </c>
      <c r="O579" s="309"/>
      <c r="P579" s="308">
        <v>8176.22</v>
      </c>
      <c r="HY579" s="594"/>
      <c r="HZ579" s="272" t="s">
        <v>552</v>
      </c>
      <c r="IA579" s="272" t="s">
        <v>0</v>
      </c>
      <c r="IB579" s="272" t="s">
        <v>0</v>
      </c>
      <c r="IC579" s="272" t="s">
        <v>0</v>
      </c>
      <c r="ID579" s="272" t="s">
        <v>0</v>
      </c>
      <c r="IG579" s="391"/>
      <c r="IH579" s="391"/>
      <c r="II579" s="272"/>
      <c r="IJ579" s="391"/>
      <c r="IK579" s="272"/>
      <c r="IL579" s="391"/>
      <c r="IM579" s="598"/>
      <c r="IO579" s="598"/>
      <c r="IQ579" s="391"/>
      <c r="IS579" s="594"/>
    </row>
    <row r="580" spans="1:253" customFormat="1" ht="15" x14ac:dyDescent="0.25">
      <c r="A580" s="595"/>
      <c r="B580" s="596"/>
      <c r="C580" s="588" t="s">
        <v>593</v>
      </c>
      <c r="D580" s="588"/>
      <c r="E580" s="588"/>
      <c r="F580" s="588"/>
      <c r="G580" s="588"/>
      <c r="H580" s="588"/>
      <c r="I580" s="588"/>
      <c r="J580" s="588"/>
      <c r="K580" s="588"/>
      <c r="L580" s="588"/>
      <c r="M580" s="588"/>
      <c r="N580" s="588"/>
      <c r="O580" s="588"/>
      <c r="P580" s="597"/>
      <c r="HY580" s="594"/>
      <c r="HZ580" s="272"/>
      <c r="IA580" s="272"/>
      <c r="IB580" s="272"/>
      <c r="IC580" s="272"/>
      <c r="ID580" s="272"/>
      <c r="IE580" s="257" t="s">
        <v>593</v>
      </c>
      <c r="IG580" s="391"/>
      <c r="IH580" s="391"/>
      <c r="II580" s="272"/>
      <c r="IJ580" s="391"/>
      <c r="IK580" s="272"/>
      <c r="IL580" s="391"/>
      <c r="IM580" s="598"/>
      <c r="IO580" s="598"/>
      <c r="IQ580" s="391"/>
      <c r="IS580" s="594"/>
    </row>
    <row r="581" spans="1:253" customFormat="1" ht="15" x14ac:dyDescent="0.25">
      <c r="A581" s="314"/>
      <c r="B581" s="313"/>
      <c r="C581" s="524" t="s">
        <v>49</v>
      </c>
      <c r="D581" s="524"/>
      <c r="E581" s="524"/>
      <c r="F581" s="524"/>
      <c r="G581" s="524"/>
      <c r="H581" s="311"/>
      <c r="I581" s="309"/>
      <c r="J581" s="309"/>
      <c r="K581" s="309"/>
      <c r="L581" s="310"/>
      <c r="M581" s="309"/>
      <c r="N581" s="310"/>
      <c r="O581" s="309"/>
      <c r="P581" s="308">
        <v>8176.22</v>
      </c>
      <c r="HY581" s="594"/>
      <c r="HZ581" s="272"/>
      <c r="IA581" s="272"/>
      <c r="IB581" s="272"/>
      <c r="IC581" s="272"/>
      <c r="ID581" s="272"/>
      <c r="IG581" s="391"/>
      <c r="IH581" s="391"/>
      <c r="II581" s="272"/>
      <c r="IJ581" s="391"/>
      <c r="IK581" s="272" t="s">
        <v>49</v>
      </c>
      <c r="IL581" s="391"/>
      <c r="IM581" s="598"/>
      <c r="IO581" s="598"/>
      <c r="IQ581" s="391"/>
      <c r="IS581" s="594"/>
    </row>
    <row r="582" spans="1:253" customFormat="1" ht="15" x14ac:dyDescent="0.25">
      <c r="A582" s="520" t="s">
        <v>592</v>
      </c>
      <c r="B582" s="521"/>
      <c r="C582" s="521"/>
      <c r="D582" s="521"/>
      <c r="E582" s="521"/>
      <c r="F582" s="521"/>
      <c r="G582" s="521"/>
      <c r="H582" s="521"/>
      <c r="I582" s="521"/>
      <c r="J582" s="521"/>
      <c r="K582" s="521"/>
      <c r="L582" s="521"/>
      <c r="M582" s="521"/>
      <c r="N582" s="521"/>
      <c r="O582" s="521"/>
      <c r="P582" s="522"/>
      <c r="HY582" s="594"/>
      <c r="HZ582" s="272"/>
      <c r="IA582" s="272"/>
      <c r="IB582" s="272"/>
      <c r="IC582" s="272"/>
      <c r="ID582" s="272"/>
      <c r="IG582" s="391"/>
      <c r="IH582" s="391"/>
      <c r="II582" s="272"/>
      <c r="IJ582" s="391"/>
      <c r="IK582" s="272"/>
      <c r="IL582" s="391"/>
      <c r="IM582" s="598"/>
      <c r="IO582" s="598"/>
      <c r="IQ582" s="391"/>
      <c r="IS582" s="594" t="s">
        <v>592</v>
      </c>
    </row>
    <row r="583" spans="1:253" customFormat="1" ht="22.5" x14ac:dyDescent="0.25">
      <c r="A583" s="318" t="s">
        <v>579</v>
      </c>
      <c r="B583" s="312" t="s">
        <v>590</v>
      </c>
      <c r="C583" s="523" t="s">
        <v>589</v>
      </c>
      <c r="D583" s="523"/>
      <c r="E583" s="523"/>
      <c r="F583" s="523"/>
      <c r="G583" s="523"/>
      <c r="H583" s="311" t="s">
        <v>74</v>
      </c>
      <c r="I583" s="309">
        <v>43</v>
      </c>
      <c r="J583" s="317">
        <v>1</v>
      </c>
      <c r="K583" s="317">
        <v>43</v>
      </c>
      <c r="L583" s="310"/>
      <c r="M583" s="309"/>
      <c r="N583" s="336"/>
      <c r="O583" s="309"/>
      <c r="P583" s="335"/>
      <c r="HY583" s="594"/>
      <c r="HZ583" s="272" t="s">
        <v>589</v>
      </c>
      <c r="IA583" s="272" t="s">
        <v>0</v>
      </c>
      <c r="IB583" s="272" t="s">
        <v>0</v>
      </c>
      <c r="IC583" s="272" t="s">
        <v>0</v>
      </c>
      <c r="ID583" s="272" t="s">
        <v>0</v>
      </c>
      <c r="IG583" s="391"/>
      <c r="IH583" s="391"/>
      <c r="II583" s="272"/>
      <c r="IJ583" s="391"/>
      <c r="IK583" s="272"/>
      <c r="IL583" s="391"/>
      <c r="IM583" s="598"/>
      <c r="IO583" s="598"/>
      <c r="IQ583" s="391"/>
      <c r="IS583" s="594"/>
    </row>
    <row r="584" spans="1:253" customFormat="1" ht="15" x14ac:dyDescent="0.25">
      <c r="A584" s="595"/>
      <c r="B584" s="596"/>
      <c r="C584" s="588" t="s">
        <v>588</v>
      </c>
      <c r="D584" s="588"/>
      <c r="E584" s="588"/>
      <c r="F584" s="588"/>
      <c r="G584" s="588"/>
      <c r="H584" s="588"/>
      <c r="I584" s="588"/>
      <c r="J584" s="588"/>
      <c r="K584" s="588"/>
      <c r="L584" s="588"/>
      <c r="M584" s="588"/>
      <c r="N584" s="588"/>
      <c r="O584" s="588"/>
      <c r="P584" s="597"/>
      <c r="HY584" s="594"/>
      <c r="HZ584" s="272"/>
      <c r="IA584" s="272"/>
      <c r="IB584" s="272"/>
      <c r="IC584" s="272"/>
      <c r="ID584" s="272"/>
      <c r="IE584" s="257" t="s">
        <v>588</v>
      </c>
      <c r="IG584" s="391"/>
      <c r="IH584" s="391"/>
      <c r="II584" s="272"/>
      <c r="IJ584" s="391"/>
      <c r="IK584" s="272"/>
      <c r="IL584" s="391"/>
      <c r="IM584" s="598"/>
      <c r="IO584" s="598"/>
      <c r="IQ584" s="391"/>
      <c r="IS584" s="594"/>
    </row>
    <row r="585" spans="1:253" customFormat="1" ht="22.5" x14ac:dyDescent="0.25">
      <c r="A585" s="350"/>
      <c r="B585" s="290" t="s">
        <v>733</v>
      </c>
      <c r="C585" s="518" t="s">
        <v>532</v>
      </c>
      <c r="D585" s="518"/>
      <c r="E585" s="518"/>
      <c r="F585" s="518"/>
      <c r="G585" s="518"/>
      <c r="H585" s="518"/>
      <c r="I585" s="518"/>
      <c r="J585" s="518"/>
      <c r="K585" s="518"/>
      <c r="L585" s="518"/>
      <c r="M585" s="518"/>
      <c r="N585" s="518"/>
      <c r="O585" s="518"/>
      <c r="P585" s="528"/>
      <c r="HY585" s="594"/>
      <c r="HZ585" s="272"/>
      <c r="IA585" s="272"/>
      <c r="IB585" s="272"/>
      <c r="IC585" s="272"/>
      <c r="ID585" s="272"/>
      <c r="IF585" s="257" t="s">
        <v>532</v>
      </c>
      <c r="IG585" s="391"/>
      <c r="IH585" s="391"/>
      <c r="II585" s="272"/>
      <c r="IJ585" s="391"/>
      <c r="IK585" s="272"/>
      <c r="IL585" s="391"/>
      <c r="IM585" s="598"/>
      <c r="IO585" s="598"/>
      <c r="IQ585" s="391"/>
      <c r="IS585" s="594"/>
    </row>
    <row r="586" spans="1:253" customFormat="1" ht="22.5" x14ac:dyDescent="0.25">
      <c r="A586" s="350"/>
      <c r="B586" s="290" t="s">
        <v>496</v>
      </c>
      <c r="C586" s="518" t="s">
        <v>487</v>
      </c>
      <c r="D586" s="518"/>
      <c r="E586" s="518"/>
      <c r="F586" s="518"/>
      <c r="G586" s="518"/>
      <c r="H586" s="518"/>
      <c r="I586" s="518"/>
      <c r="J586" s="518"/>
      <c r="K586" s="518"/>
      <c r="L586" s="518"/>
      <c r="M586" s="518"/>
      <c r="N586" s="518"/>
      <c r="O586" s="518"/>
      <c r="P586" s="528"/>
      <c r="HY586" s="594"/>
      <c r="HZ586" s="272"/>
      <c r="IA586" s="272"/>
      <c r="IB586" s="272"/>
      <c r="IC586" s="272"/>
      <c r="ID586" s="272"/>
      <c r="IF586" s="257" t="s">
        <v>487</v>
      </c>
      <c r="IG586" s="391"/>
      <c r="IH586" s="391"/>
      <c r="II586" s="272"/>
      <c r="IJ586" s="391"/>
      <c r="IK586" s="272"/>
      <c r="IL586" s="391"/>
      <c r="IM586" s="598"/>
      <c r="IO586" s="598"/>
      <c r="IQ586" s="391"/>
      <c r="IS586" s="594"/>
    </row>
    <row r="587" spans="1:253" customFormat="1" ht="15" x14ac:dyDescent="0.25">
      <c r="A587" s="350"/>
      <c r="B587" s="290" t="s">
        <v>526</v>
      </c>
      <c r="C587" s="518" t="s">
        <v>525</v>
      </c>
      <c r="D587" s="518"/>
      <c r="E587" s="518"/>
      <c r="F587" s="518"/>
      <c r="G587" s="518"/>
      <c r="H587" s="518"/>
      <c r="I587" s="518"/>
      <c r="J587" s="518"/>
      <c r="K587" s="518"/>
      <c r="L587" s="518"/>
      <c r="M587" s="518"/>
      <c r="N587" s="518"/>
      <c r="O587" s="518"/>
      <c r="P587" s="528"/>
      <c r="HY587" s="594"/>
      <c r="HZ587" s="272"/>
      <c r="IA587" s="272"/>
      <c r="IB587" s="272"/>
      <c r="IC587" s="272"/>
      <c r="ID587" s="272"/>
      <c r="IF587" s="257" t="s">
        <v>525</v>
      </c>
      <c r="IG587" s="391"/>
      <c r="IH587" s="391"/>
      <c r="II587" s="272"/>
      <c r="IJ587" s="391"/>
      <c r="IK587" s="272"/>
      <c r="IL587" s="391"/>
      <c r="IM587" s="598"/>
      <c r="IO587" s="598"/>
      <c r="IQ587" s="391"/>
      <c r="IS587" s="594"/>
    </row>
    <row r="588" spans="1:253" customFormat="1" ht="15" x14ac:dyDescent="0.25">
      <c r="A588" s="334"/>
      <c r="B588" s="325" t="s">
        <v>7</v>
      </c>
      <c r="C588" s="496" t="s">
        <v>753</v>
      </c>
      <c r="D588" s="496"/>
      <c r="E588" s="496"/>
      <c r="F588" s="496"/>
      <c r="G588" s="496"/>
      <c r="H588" s="324" t="s">
        <v>749</v>
      </c>
      <c r="I588" s="321"/>
      <c r="J588" s="321"/>
      <c r="K588" s="349">
        <v>199.73844</v>
      </c>
      <c r="L588" s="322"/>
      <c r="M588" s="321"/>
      <c r="N588" s="322"/>
      <c r="O588" s="321"/>
      <c r="P588" s="320">
        <v>103680.23</v>
      </c>
      <c r="HY588" s="594"/>
      <c r="HZ588" s="272"/>
      <c r="IA588" s="272"/>
      <c r="IB588" s="272"/>
      <c r="IC588" s="272"/>
      <c r="ID588" s="272"/>
      <c r="IG588" s="391" t="s">
        <v>753</v>
      </c>
      <c r="IH588" s="391"/>
      <c r="II588" s="272"/>
      <c r="IJ588" s="391"/>
      <c r="IK588" s="272"/>
      <c r="IL588" s="391"/>
      <c r="IM588" s="598"/>
      <c r="IO588" s="598"/>
      <c r="IQ588" s="391"/>
      <c r="IS588" s="594"/>
    </row>
    <row r="589" spans="1:253" customFormat="1" ht="22.5" x14ac:dyDescent="0.25">
      <c r="A589" s="333"/>
      <c r="B589" s="325" t="s">
        <v>841</v>
      </c>
      <c r="C589" s="496" t="s">
        <v>840</v>
      </c>
      <c r="D589" s="496"/>
      <c r="E589" s="496"/>
      <c r="F589" s="496"/>
      <c r="G589" s="496"/>
      <c r="H589" s="324" t="s">
        <v>749</v>
      </c>
      <c r="I589" s="332">
        <v>3.06</v>
      </c>
      <c r="J589" s="321" t="s">
        <v>1005</v>
      </c>
      <c r="K589" s="349">
        <v>199.73844</v>
      </c>
      <c r="L589" s="330"/>
      <c r="M589" s="329"/>
      <c r="N589" s="328">
        <v>519.08000000000004</v>
      </c>
      <c r="O589" s="321"/>
      <c r="P589" s="320">
        <v>103680.23</v>
      </c>
      <c r="Q589" s="327"/>
      <c r="R589" s="327"/>
      <c r="HY589" s="594"/>
      <c r="HZ589" s="272"/>
      <c r="IA589" s="272"/>
      <c r="IB589" s="272"/>
      <c r="IC589" s="272"/>
      <c r="ID589" s="272"/>
      <c r="IG589" s="391"/>
      <c r="IH589" s="391" t="s">
        <v>840</v>
      </c>
      <c r="II589" s="272"/>
      <c r="IJ589" s="391"/>
      <c r="IK589" s="272"/>
      <c r="IL589" s="391"/>
      <c r="IM589" s="598"/>
      <c r="IO589" s="598"/>
      <c r="IQ589" s="391"/>
      <c r="IS589" s="594"/>
    </row>
    <row r="590" spans="1:253" customFormat="1" ht="15" x14ac:dyDescent="0.25">
      <c r="A590" s="334"/>
      <c r="B590" s="325" t="s">
        <v>86</v>
      </c>
      <c r="C590" s="496" t="s">
        <v>85</v>
      </c>
      <c r="D590" s="496"/>
      <c r="E590" s="496"/>
      <c r="F590" s="496"/>
      <c r="G590" s="496"/>
      <c r="H590" s="324"/>
      <c r="I590" s="321"/>
      <c r="J590" s="321"/>
      <c r="K590" s="321"/>
      <c r="L590" s="322"/>
      <c r="M590" s="321"/>
      <c r="N590" s="322"/>
      <c r="O590" s="321"/>
      <c r="P590" s="320">
        <v>139858.76</v>
      </c>
      <c r="HY590" s="594"/>
      <c r="HZ590" s="272"/>
      <c r="IA590" s="272"/>
      <c r="IB590" s="272"/>
      <c r="IC590" s="272"/>
      <c r="ID590" s="272"/>
      <c r="IG590" s="391" t="s">
        <v>85</v>
      </c>
      <c r="IH590" s="391"/>
      <c r="II590" s="272"/>
      <c r="IJ590" s="391"/>
      <c r="IK590" s="272"/>
      <c r="IL590" s="391"/>
      <c r="IM590" s="598"/>
      <c r="IO590" s="598"/>
      <c r="IQ590" s="391"/>
      <c r="IS590" s="594"/>
    </row>
    <row r="591" spans="1:253" customFormat="1" ht="15" x14ac:dyDescent="0.25">
      <c r="A591" s="334"/>
      <c r="B591" s="325"/>
      <c r="C591" s="496" t="s">
        <v>782</v>
      </c>
      <c r="D591" s="496"/>
      <c r="E591" s="496"/>
      <c r="F591" s="496"/>
      <c r="G591" s="496"/>
      <c r="H591" s="324" t="s">
        <v>749</v>
      </c>
      <c r="I591" s="321"/>
      <c r="J591" s="321"/>
      <c r="K591" s="340">
        <v>61.726500000000001</v>
      </c>
      <c r="L591" s="322"/>
      <c r="M591" s="321"/>
      <c r="N591" s="322"/>
      <c r="O591" s="321"/>
      <c r="P591" s="320">
        <v>38821.160000000003</v>
      </c>
      <c r="HY591" s="594"/>
      <c r="HZ591" s="272"/>
      <c r="IA591" s="272"/>
      <c r="IB591" s="272"/>
      <c r="IC591" s="272"/>
      <c r="ID591" s="272"/>
      <c r="IG591" s="391" t="s">
        <v>782</v>
      </c>
      <c r="IH591" s="391"/>
      <c r="II591" s="272"/>
      <c r="IJ591" s="391"/>
      <c r="IK591" s="272"/>
      <c r="IL591" s="391"/>
      <c r="IM591" s="598"/>
      <c r="IO591" s="598"/>
      <c r="IQ591" s="391"/>
      <c r="IS591" s="594"/>
    </row>
    <row r="592" spans="1:253" customFormat="1" ht="22.5" x14ac:dyDescent="0.25">
      <c r="A592" s="333"/>
      <c r="B592" s="325" t="s">
        <v>873</v>
      </c>
      <c r="C592" s="496" t="s">
        <v>872</v>
      </c>
      <c r="D592" s="496"/>
      <c r="E592" s="496"/>
      <c r="F592" s="496"/>
      <c r="G592" s="496"/>
      <c r="H592" s="324" t="s">
        <v>772</v>
      </c>
      <c r="I592" s="332">
        <v>0.68</v>
      </c>
      <c r="J592" s="321" t="s">
        <v>1006</v>
      </c>
      <c r="K592" s="345">
        <v>48.246000000000002</v>
      </c>
      <c r="L592" s="344">
        <v>2088.77</v>
      </c>
      <c r="M592" s="343">
        <v>1.3</v>
      </c>
      <c r="N592" s="328">
        <v>2715.4</v>
      </c>
      <c r="O592" s="321"/>
      <c r="P592" s="320">
        <v>131007.19</v>
      </c>
      <c r="Q592" s="327"/>
      <c r="R592" s="327"/>
      <c r="HY592" s="594"/>
      <c r="HZ592" s="272"/>
      <c r="IA592" s="272"/>
      <c r="IB592" s="272"/>
      <c r="IC592" s="272"/>
      <c r="ID592" s="272"/>
      <c r="IG592" s="391"/>
      <c r="IH592" s="391" t="s">
        <v>872</v>
      </c>
      <c r="II592" s="272"/>
      <c r="IJ592" s="391"/>
      <c r="IK592" s="272"/>
      <c r="IL592" s="391"/>
      <c r="IM592" s="598"/>
      <c r="IO592" s="598"/>
      <c r="IQ592" s="391"/>
      <c r="IS592" s="594"/>
    </row>
    <row r="593" spans="1:253" customFormat="1" ht="22.5" x14ac:dyDescent="0.25">
      <c r="A593" s="326"/>
      <c r="B593" s="325" t="s">
        <v>779</v>
      </c>
      <c r="C593" s="496" t="s">
        <v>778</v>
      </c>
      <c r="D593" s="496"/>
      <c r="E593" s="496"/>
      <c r="F593" s="496"/>
      <c r="G593" s="496"/>
      <c r="H593" s="324" t="s">
        <v>749</v>
      </c>
      <c r="I593" s="332">
        <v>0.68</v>
      </c>
      <c r="J593" s="321" t="s">
        <v>1006</v>
      </c>
      <c r="K593" s="345">
        <v>48.246000000000002</v>
      </c>
      <c r="L593" s="322"/>
      <c r="M593" s="321"/>
      <c r="N593" s="348">
        <v>647.28</v>
      </c>
      <c r="O593" s="321"/>
      <c r="P593" s="320">
        <v>31228.67</v>
      </c>
      <c r="HY593" s="594"/>
      <c r="HZ593" s="272"/>
      <c r="IA593" s="272"/>
      <c r="IB593" s="272"/>
      <c r="IC593" s="272"/>
      <c r="ID593" s="272"/>
      <c r="IG593" s="391"/>
      <c r="IH593" s="391"/>
      <c r="II593" s="272"/>
      <c r="IJ593" s="391"/>
      <c r="IK593" s="272"/>
      <c r="IL593" s="391" t="s">
        <v>778</v>
      </c>
      <c r="IM593" s="598"/>
      <c r="IO593" s="598"/>
      <c r="IQ593" s="391"/>
      <c r="IS593" s="594"/>
    </row>
    <row r="594" spans="1:253" customFormat="1" ht="22.5" x14ac:dyDescent="0.25">
      <c r="A594" s="333"/>
      <c r="B594" s="325" t="s">
        <v>803</v>
      </c>
      <c r="C594" s="496" t="s">
        <v>802</v>
      </c>
      <c r="D594" s="496"/>
      <c r="E594" s="496"/>
      <c r="F594" s="496"/>
      <c r="G594" s="496"/>
      <c r="H594" s="324" t="s">
        <v>772</v>
      </c>
      <c r="I594" s="332">
        <v>0.19</v>
      </c>
      <c r="J594" s="321" t="s">
        <v>1006</v>
      </c>
      <c r="K594" s="340">
        <v>13.480499999999999</v>
      </c>
      <c r="L594" s="330"/>
      <c r="M594" s="329"/>
      <c r="N594" s="328">
        <v>656.62</v>
      </c>
      <c r="O594" s="321"/>
      <c r="P594" s="320">
        <v>8851.57</v>
      </c>
      <c r="Q594" s="327"/>
      <c r="R594" s="327"/>
      <c r="HY594" s="594"/>
      <c r="HZ594" s="272"/>
      <c r="IA594" s="272"/>
      <c r="IB594" s="272"/>
      <c r="IC594" s="272"/>
      <c r="ID594" s="272"/>
      <c r="IG594" s="391"/>
      <c r="IH594" s="391" t="s">
        <v>802</v>
      </c>
      <c r="II594" s="272"/>
      <c r="IJ594" s="391"/>
      <c r="IK594" s="272"/>
      <c r="IL594" s="391"/>
      <c r="IM594" s="598"/>
      <c r="IO594" s="598"/>
      <c r="IQ594" s="391"/>
      <c r="IS594" s="594"/>
    </row>
    <row r="595" spans="1:253" customFormat="1" ht="22.5" x14ac:dyDescent="0.25">
      <c r="A595" s="326"/>
      <c r="B595" s="325" t="s">
        <v>788</v>
      </c>
      <c r="C595" s="496" t="s">
        <v>787</v>
      </c>
      <c r="D595" s="496"/>
      <c r="E595" s="496"/>
      <c r="F595" s="496"/>
      <c r="G595" s="496"/>
      <c r="H595" s="324" t="s">
        <v>749</v>
      </c>
      <c r="I595" s="332">
        <v>0.19</v>
      </c>
      <c r="J595" s="321" t="s">
        <v>1006</v>
      </c>
      <c r="K595" s="340">
        <v>13.480499999999999</v>
      </c>
      <c r="L595" s="322"/>
      <c r="M595" s="321"/>
      <c r="N595" s="348">
        <v>563.22</v>
      </c>
      <c r="O595" s="321"/>
      <c r="P595" s="320">
        <v>7592.49</v>
      </c>
      <c r="HY595" s="594"/>
      <c r="HZ595" s="272"/>
      <c r="IA595" s="272"/>
      <c r="IB595" s="272"/>
      <c r="IC595" s="272"/>
      <c r="ID595" s="272"/>
      <c r="IG595" s="391"/>
      <c r="IH595" s="391"/>
      <c r="II595" s="272"/>
      <c r="IJ595" s="391"/>
      <c r="IK595" s="272"/>
      <c r="IL595" s="391" t="s">
        <v>787</v>
      </c>
      <c r="IM595" s="598"/>
      <c r="IO595" s="598"/>
      <c r="IQ595" s="391"/>
      <c r="IS595" s="594"/>
    </row>
    <row r="596" spans="1:253" customFormat="1" ht="15" x14ac:dyDescent="0.25">
      <c r="A596" s="334"/>
      <c r="B596" s="325" t="s">
        <v>80</v>
      </c>
      <c r="C596" s="496" t="s">
        <v>91</v>
      </c>
      <c r="D596" s="496"/>
      <c r="E596" s="496"/>
      <c r="F596" s="496"/>
      <c r="G596" s="496"/>
      <c r="H596" s="324"/>
      <c r="I596" s="321"/>
      <c r="J596" s="321"/>
      <c r="K596" s="321"/>
      <c r="L596" s="322"/>
      <c r="M596" s="321"/>
      <c r="N596" s="322"/>
      <c r="O596" s="321"/>
      <c r="P596" s="320">
        <v>7776.56</v>
      </c>
      <c r="HY596" s="594"/>
      <c r="HZ596" s="272"/>
      <c r="IA596" s="272"/>
      <c r="IB596" s="272"/>
      <c r="IC596" s="272"/>
      <c r="ID596" s="272"/>
      <c r="IG596" s="391" t="s">
        <v>91</v>
      </c>
      <c r="IH596" s="391"/>
      <c r="II596" s="272"/>
      <c r="IJ596" s="391"/>
      <c r="IK596" s="272"/>
      <c r="IL596" s="391"/>
      <c r="IM596" s="598"/>
      <c r="IO596" s="598"/>
      <c r="IQ596" s="391"/>
      <c r="IS596" s="594"/>
    </row>
    <row r="597" spans="1:253" customFormat="1" ht="15" x14ac:dyDescent="0.25">
      <c r="A597" s="333"/>
      <c r="B597" s="325" t="s">
        <v>827</v>
      </c>
      <c r="C597" s="496" t="s">
        <v>826</v>
      </c>
      <c r="D597" s="496"/>
      <c r="E597" s="496"/>
      <c r="F597" s="496"/>
      <c r="G597" s="496"/>
      <c r="H597" s="324" t="s">
        <v>479</v>
      </c>
      <c r="I597" s="331">
        <v>0.1</v>
      </c>
      <c r="J597" s="321"/>
      <c r="K597" s="331">
        <v>4.3</v>
      </c>
      <c r="L597" s="347">
        <v>238.29</v>
      </c>
      <c r="M597" s="346">
        <v>1.78</v>
      </c>
      <c r="N597" s="328">
        <v>424.16</v>
      </c>
      <c r="O597" s="321"/>
      <c r="P597" s="320">
        <v>1823.89</v>
      </c>
      <c r="Q597" s="327"/>
      <c r="R597" s="327"/>
      <c r="HY597" s="594"/>
      <c r="HZ597" s="272"/>
      <c r="IA597" s="272"/>
      <c r="IB597" s="272"/>
      <c r="IC597" s="272"/>
      <c r="ID597" s="272"/>
      <c r="IG597" s="391"/>
      <c r="IH597" s="391" t="s">
        <v>826</v>
      </c>
      <c r="II597" s="272"/>
      <c r="IJ597" s="391"/>
      <c r="IK597" s="272"/>
      <c r="IL597" s="391"/>
      <c r="IM597" s="598"/>
      <c r="IO597" s="598"/>
      <c r="IQ597" s="391"/>
      <c r="IS597" s="594"/>
    </row>
    <row r="598" spans="1:253" customFormat="1" ht="15" x14ac:dyDescent="0.25">
      <c r="A598" s="333"/>
      <c r="B598" s="325" t="s">
        <v>825</v>
      </c>
      <c r="C598" s="496" t="s">
        <v>824</v>
      </c>
      <c r="D598" s="496"/>
      <c r="E598" s="496"/>
      <c r="F598" s="496"/>
      <c r="G598" s="496"/>
      <c r="H598" s="324" t="s">
        <v>479</v>
      </c>
      <c r="I598" s="332">
        <v>0.03</v>
      </c>
      <c r="J598" s="321"/>
      <c r="K598" s="332">
        <v>1.29</v>
      </c>
      <c r="L598" s="347">
        <v>58.53</v>
      </c>
      <c r="M598" s="346">
        <v>1.78</v>
      </c>
      <c r="N598" s="328">
        <v>104.18</v>
      </c>
      <c r="O598" s="321"/>
      <c r="P598" s="320">
        <v>134.38999999999999</v>
      </c>
      <c r="Q598" s="327"/>
      <c r="R598" s="327"/>
      <c r="HY598" s="594"/>
      <c r="HZ598" s="272"/>
      <c r="IA598" s="272"/>
      <c r="IB598" s="272"/>
      <c r="IC598" s="272"/>
      <c r="ID598" s="272"/>
      <c r="IG598" s="391"/>
      <c r="IH598" s="391" t="s">
        <v>824</v>
      </c>
      <c r="II598" s="272"/>
      <c r="IJ598" s="391"/>
      <c r="IK598" s="272"/>
      <c r="IL598" s="391"/>
      <c r="IM598" s="598"/>
      <c r="IO598" s="598"/>
      <c r="IQ598" s="391"/>
      <c r="IS598" s="594"/>
    </row>
    <row r="599" spans="1:253" customFormat="1" ht="15" x14ac:dyDescent="0.25">
      <c r="A599" s="333"/>
      <c r="B599" s="325" t="s">
        <v>823</v>
      </c>
      <c r="C599" s="496" t="s">
        <v>822</v>
      </c>
      <c r="D599" s="496"/>
      <c r="E599" s="496"/>
      <c r="F599" s="496"/>
      <c r="G599" s="496"/>
      <c r="H599" s="324" t="s">
        <v>479</v>
      </c>
      <c r="I599" s="332">
        <v>0.02</v>
      </c>
      <c r="J599" s="321"/>
      <c r="K599" s="332">
        <v>0.86</v>
      </c>
      <c r="L599" s="347">
        <v>56.11</v>
      </c>
      <c r="M599" s="346">
        <v>1.63</v>
      </c>
      <c r="N599" s="328">
        <v>91.46</v>
      </c>
      <c r="O599" s="321"/>
      <c r="P599" s="320">
        <v>78.66</v>
      </c>
      <c r="Q599" s="327"/>
      <c r="R599" s="327"/>
      <c r="HY599" s="594"/>
      <c r="HZ599" s="272"/>
      <c r="IA599" s="272"/>
      <c r="IB599" s="272"/>
      <c r="IC599" s="272"/>
      <c r="ID599" s="272"/>
      <c r="IG599" s="391"/>
      <c r="IH599" s="391" t="s">
        <v>822</v>
      </c>
      <c r="II599" s="272"/>
      <c r="IJ599" s="391"/>
      <c r="IK599" s="272"/>
      <c r="IL599" s="391"/>
      <c r="IM599" s="598"/>
      <c r="IO599" s="598"/>
      <c r="IQ599" s="391"/>
      <c r="IS599" s="594"/>
    </row>
    <row r="600" spans="1:253" customFormat="1" ht="15" x14ac:dyDescent="0.25">
      <c r="A600" s="333"/>
      <c r="B600" s="325" t="s">
        <v>871</v>
      </c>
      <c r="C600" s="496" t="s">
        <v>870</v>
      </c>
      <c r="D600" s="496"/>
      <c r="E600" s="496"/>
      <c r="F600" s="496"/>
      <c r="G600" s="496"/>
      <c r="H600" s="324" t="s">
        <v>455</v>
      </c>
      <c r="I600" s="340">
        <v>4.0000000000000002E-4</v>
      </c>
      <c r="J600" s="321"/>
      <c r="K600" s="340">
        <v>1.72E-2</v>
      </c>
      <c r="L600" s="344">
        <v>61265.39</v>
      </c>
      <c r="M600" s="346">
        <v>1.52</v>
      </c>
      <c r="N600" s="328">
        <v>93123.39</v>
      </c>
      <c r="O600" s="321"/>
      <c r="P600" s="320">
        <v>1601.72</v>
      </c>
      <c r="Q600" s="327"/>
      <c r="R600" s="327"/>
      <c r="HY600" s="594"/>
      <c r="HZ600" s="272"/>
      <c r="IA600" s="272"/>
      <c r="IB600" s="272"/>
      <c r="IC600" s="272"/>
      <c r="ID600" s="272"/>
      <c r="IG600" s="391"/>
      <c r="IH600" s="391" t="s">
        <v>870</v>
      </c>
      <c r="II600" s="272"/>
      <c r="IJ600" s="391"/>
      <c r="IK600" s="272"/>
      <c r="IL600" s="391"/>
      <c r="IM600" s="598"/>
      <c r="IO600" s="598"/>
      <c r="IQ600" s="391"/>
      <c r="IS600" s="594"/>
    </row>
    <row r="601" spans="1:253" customFormat="1" ht="15" x14ac:dyDescent="0.25">
      <c r="A601" s="333"/>
      <c r="B601" s="325" t="s">
        <v>821</v>
      </c>
      <c r="C601" s="496" t="s">
        <v>820</v>
      </c>
      <c r="D601" s="496"/>
      <c r="E601" s="496"/>
      <c r="F601" s="496"/>
      <c r="G601" s="496"/>
      <c r="H601" s="324" t="s">
        <v>455</v>
      </c>
      <c r="I601" s="340">
        <v>1E-4</v>
      </c>
      <c r="J601" s="321"/>
      <c r="K601" s="340">
        <v>4.3E-3</v>
      </c>
      <c r="L601" s="344">
        <v>80020.98</v>
      </c>
      <c r="M601" s="346">
        <v>1.35</v>
      </c>
      <c r="N601" s="328">
        <v>108028.32</v>
      </c>
      <c r="O601" s="321"/>
      <c r="P601" s="320">
        <v>464.52</v>
      </c>
      <c r="Q601" s="327"/>
      <c r="R601" s="327"/>
      <c r="HY601" s="594"/>
      <c r="HZ601" s="272"/>
      <c r="IA601" s="272"/>
      <c r="IB601" s="272"/>
      <c r="IC601" s="272"/>
      <c r="ID601" s="272"/>
      <c r="IG601" s="391"/>
      <c r="IH601" s="391" t="s">
        <v>820</v>
      </c>
      <c r="II601" s="272"/>
      <c r="IJ601" s="391"/>
      <c r="IK601" s="272"/>
      <c r="IL601" s="391"/>
      <c r="IM601" s="598"/>
      <c r="IO601" s="598"/>
      <c r="IQ601" s="391"/>
      <c r="IS601" s="594"/>
    </row>
    <row r="602" spans="1:253" customFormat="1" ht="15" x14ac:dyDescent="0.25">
      <c r="A602" s="333"/>
      <c r="B602" s="325" t="s">
        <v>869</v>
      </c>
      <c r="C602" s="496" t="s">
        <v>868</v>
      </c>
      <c r="D602" s="496"/>
      <c r="E602" s="496"/>
      <c r="F602" s="496"/>
      <c r="G602" s="496"/>
      <c r="H602" s="324" t="s">
        <v>449</v>
      </c>
      <c r="I602" s="332">
        <v>0.06</v>
      </c>
      <c r="J602" s="321"/>
      <c r="K602" s="332">
        <v>2.58</v>
      </c>
      <c r="L602" s="344">
        <v>1031.73</v>
      </c>
      <c r="M602" s="346">
        <v>1.38</v>
      </c>
      <c r="N602" s="328">
        <v>1423.79</v>
      </c>
      <c r="O602" s="321"/>
      <c r="P602" s="320">
        <v>3673.38</v>
      </c>
      <c r="Q602" s="327"/>
      <c r="R602" s="327"/>
      <c r="HY602" s="594"/>
      <c r="HZ602" s="272"/>
      <c r="IA602" s="272"/>
      <c r="IB602" s="272"/>
      <c r="IC602" s="272"/>
      <c r="ID602" s="272"/>
      <c r="IG602" s="391"/>
      <c r="IH602" s="391" t="s">
        <v>868</v>
      </c>
      <c r="II602" s="272"/>
      <c r="IJ602" s="391"/>
      <c r="IK602" s="272"/>
      <c r="IL602" s="391"/>
      <c r="IM602" s="598"/>
      <c r="IO602" s="598"/>
      <c r="IQ602" s="391"/>
      <c r="IS602" s="594"/>
    </row>
    <row r="603" spans="1:253" customFormat="1" ht="15" x14ac:dyDescent="0.25">
      <c r="A603" s="291"/>
      <c r="B603" s="290"/>
      <c r="C603" s="524" t="s">
        <v>56</v>
      </c>
      <c r="D603" s="524"/>
      <c r="E603" s="524"/>
      <c r="F603" s="524"/>
      <c r="G603" s="524"/>
      <c r="H603" s="311"/>
      <c r="I603" s="309"/>
      <c r="J603" s="309"/>
      <c r="K603" s="309"/>
      <c r="L603" s="310"/>
      <c r="M603" s="309"/>
      <c r="N603" s="319"/>
      <c r="O603" s="309"/>
      <c r="P603" s="308">
        <v>290136.71000000002</v>
      </c>
      <c r="Q603" s="327"/>
      <c r="R603" s="327"/>
      <c r="HY603" s="594"/>
      <c r="HZ603" s="272"/>
      <c r="IA603" s="272"/>
      <c r="IB603" s="272"/>
      <c r="IC603" s="272"/>
      <c r="ID603" s="272"/>
      <c r="IG603" s="391"/>
      <c r="IH603" s="391"/>
      <c r="II603" s="272" t="s">
        <v>56</v>
      </c>
      <c r="IJ603" s="391"/>
      <c r="IK603" s="272"/>
      <c r="IL603" s="391"/>
      <c r="IM603" s="598"/>
      <c r="IO603" s="598"/>
      <c r="IQ603" s="391"/>
      <c r="IS603" s="594"/>
    </row>
    <row r="604" spans="1:253" customFormat="1" ht="15" x14ac:dyDescent="0.25">
      <c r="A604" s="326"/>
      <c r="B604" s="325"/>
      <c r="C604" s="496" t="s">
        <v>55</v>
      </c>
      <c r="D604" s="496"/>
      <c r="E604" s="496"/>
      <c r="F604" s="496"/>
      <c r="G604" s="496"/>
      <c r="H604" s="324"/>
      <c r="I604" s="321"/>
      <c r="J604" s="321"/>
      <c r="K604" s="321"/>
      <c r="L604" s="322"/>
      <c r="M604" s="321"/>
      <c r="N604" s="322"/>
      <c r="O604" s="321"/>
      <c r="P604" s="320">
        <v>142501.39000000001</v>
      </c>
      <c r="HY604" s="594"/>
      <c r="HZ604" s="272"/>
      <c r="IA604" s="272"/>
      <c r="IB604" s="272"/>
      <c r="IC604" s="272"/>
      <c r="ID604" s="272"/>
      <c r="IG604" s="391"/>
      <c r="IH604" s="391"/>
      <c r="II604" s="272"/>
      <c r="IJ604" s="391" t="s">
        <v>55</v>
      </c>
      <c r="IK604" s="272"/>
      <c r="IL604" s="391"/>
      <c r="IM604" s="598"/>
      <c r="IO604" s="598"/>
      <c r="IQ604" s="391"/>
      <c r="IS604" s="594"/>
    </row>
    <row r="605" spans="1:253" customFormat="1" ht="15" x14ac:dyDescent="0.25">
      <c r="A605" s="326"/>
      <c r="B605" s="325" t="s">
        <v>84</v>
      </c>
      <c r="C605" s="496" t="s">
        <v>83</v>
      </c>
      <c r="D605" s="496"/>
      <c r="E605" s="496"/>
      <c r="F605" s="496"/>
      <c r="G605" s="496"/>
      <c r="H605" s="324" t="s">
        <v>51</v>
      </c>
      <c r="I605" s="323">
        <v>103</v>
      </c>
      <c r="J605" s="321"/>
      <c r="K605" s="323">
        <v>103</v>
      </c>
      <c r="L605" s="322"/>
      <c r="M605" s="321"/>
      <c r="N605" s="322"/>
      <c r="O605" s="321"/>
      <c r="P605" s="320">
        <v>146776.43</v>
      </c>
      <c r="HY605" s="594"/>
      <c r="HZ605" s="272"/>
      <c r="IA605" s="272"/>
      <c r="IB605" s="272"/>
      <c r="IC605" s="272"/>
      <c r="ID605" s="272"/>
      <c r="IG605" s="391"/>
      <c r="IH605" s="391"/>
      <c r="II605" s="272"/>
      <c r="IJ605" s="391" t="s">
        <v>83</v>
      </c>
      <c r="IK605" s="272"/>
      <c r="IL605" s="391"/>
      <c r="IM605" s="598"/>
      <c r="IO605" s="598"/>
      <c r="IQ605" s="391"/>
      <c r="IS605" s="594"/>
    </row>
    <row r="606" spans="1:253" customFormat="1" ht="15" x14ac:dyDescent="0.25">
      <c r="A606" s="326"/>
      <c r="B606" s="325" t="s">
        <v>82</v>
      </c>
      <c r="C606" s="496" t="s">
        <v>81</v>
      </c>
      <c r="D606" s="496"/>
      <c r="E606" s="496"/>
      <c r="F606" s="496"/>
      <c r="G606" s="496"/>
      <c r="H606" s="324" t="s">
        <v>51</v>
      </c>
      <c r="I606" s="323">
        <v>60</v>
      </c>
      <c r="J606" s="321"/>
      <c r="K606" s="323">
        <v>60</v>
      </c>
      <c r="L606" s="322"/>
      <c r="M606" s="321"/>
      <c r="N606" s="322"/>
      <c r="O606" s="321"/>
      <c r="P606" s="320">
        <v>85500.83</v>
      </c>
      <c r="HY606" s="594"/>
      <c r="HZ606" s="272"/>
      <c r="IA606" s="272"/>
      <c r="IB606" s="272"/>
      <c r="IC606" s="272"/>
      <c r="ID606" s="272"/>
      <c r="IG606" s="391"/>
      <c r="IH606" s="391"/>
      <c r="II606" s="272"/>
      <c r="IJ606" s="391" t="s">
        <v>81</v>
      </c>
      <c r="IK606" s="272"/>
      <c r="IL606" s="391"/>
      <c r="IM606" s="598"/>
      <c r="IO606" s="598"/>
      <c r="IQ606" s="391"/>
      <c r="IS606" s="594"/>
    </row>
    <row r="607" spans="1:253" customFormat="1" ht="15" x14ac:dyDescent="0.25">
      <c r="A607" s="314"/>
      <c r="B607" s="313"/>
      <c r="C607" s="524" t="s">
        <v>49</v>
      </c>
      <c r="D607" s="524"/>
      <c r="E607" s="524"/>
      <c r="F607" s="524"/>
      <c r="G607" s="524"/>
      <c r="H607" s="311"/>
      <c r="I607" s="309"/>
      <c r="J607" s="309"/>
      <c r="K607" s="309"/>
      <c r="L607" s="310"/>
      <c r="M607" s="309"/>
      <c r="N607" s="319">
        <v>12149.16</v>
      </c>
      <c r="O607" s="309"/>
      <c r="P607" s="308">
        <v>522413.97</v>
      </c>
      <c r="HY607" s="594"/>
      <c r="HZ607" s="272"/>
      <c r="IA607" s="272"/>
      <c r="IB607" s="272"/>
      <c r="IC607" s="272"/>
      <c r="ID607" s="272"/>
      <c r="IG607" s="391"/>
      <c r="IH607" s="391"/>
      <c r="II607" s="272"/>
      <c r="IJ607" s="391"/>
      <c r="IK607" s="272" t="s">
        <v>49</v>
      </c>
      <c r="IL607" s="391"/>
      <c r="IM607" s="598"/>
      <c r="IO607" s="598"/>
      <c r="IQ607" s="391"/>
      <c r="IS607" s="594"/>
    </row>
    <row r="608" spans="1:253" customFormat="1" ht="15" x14ac:dyDescent="0.25">
      <c r="A608" s="525" t="s">
        <v>587</v>
      </c>
      <c r="B608" s="526"/>
      <c r="C608" s="526"/>
      <c r="D608" s="526"/>
      <c r="E608" s="526"/>
      <c r="F608" s="526"/>
      <c r="G608" s="526"/>
      <c r="H608" s="526"/>
      <c r="I608" s="526"/>
      <c r="J608" s="526"/>
      <c r="K608" s="526"/>
      <c r="L608" s="526"/>
      <c r="M608" s="526"/>
      <c r="N608" s="526"/>
      <c r="O608" s="526"/>
      <c r="P608" s="527"/>
      <c r="HY608" s="594"/>
      <c r="HZ608" s="272"/>
      <c r="IA608" s="272"/>
      <c r="IB608" s="272"/>
      <c r="IC608" s="272"/>
      <c r="ID608" s="272"/>
      <c r="IG608" s="391"/>
      <c r="IH608" s="391"/>
      <c r="II608" s="272"/>
      <c r="IJ608" s="391"/>
      <c r="IK608" s="272"/>
      <c r="IL608" s="391"/>
      <c r="IM608" s="598"/>
      <c r="IO608" s="598"/>
      <c r="IQ608" s="391"/>
      <c r="IR608" s="599" t="s">
        <v>587</v>
      </c>
      <c r="IS608" s="594"/>
    </row>
    <row r="609" spans="1:253" customFormat="1" ht="22.5" x14ac:dyDescent="0.25">
      <c r="A609" s="318" t="s">
        <v>576</v>
      </c>
      <c r="B609" s="312" t="s">
        <v>585</v>
      </c>
      <c r="C609" s="523" t="s">
        <v>584</v>
      </c>
      <c r="D609" s="523"/>
      <c r="E609" s="523"/>
      <c r="F609" s="523"/>
      <c r="G609" s="523"/>
      <c r="H609" s="311" t="s">
        <v>74</v>
      </c>
      <c r="I609" s="309">
        <v>6</v>
      </c>
      <c r="J609" s="317">
        <v>1</v>
      </c>
      <c r="K609" s="317">
        <v>6</v>
      </c>
      <c r="L609" s="310"/>
      <c r="M609" s="309"/>
      <c r="N609" s="336"/>
      <c r="O609" s="309"/>
      <c r="P609" s="335"/>
      <c r="HY609" s="594"/>
      <c r="HZ609" s="272" t="s">
        <v>584</v>
      </c>
      <c r="IA609" s="272" t="s">
        <v>0</v>
      </c>
      <c r="IB609" s="272" t="s">
        <v>0</v>
      </c>
      <c r="IC609" s="272" t="s">
        <v>0</v>
      </c>
      <c r="ID609" s="272" t="s">
        <v>0</v>
      </c>
      <c r="IG609" s="391"/>
      <c r="IH609" s="391"/>
      <c r="II609" s="272"/>
      <c r="IJ609" s="391"/>
      <c r="IK609" s="272"/>
      <c r="IL609" s="391"/>
      <c r="IM609" s="598"/>
      <c r="IO609" s="598"/>
      <c r="IQ609" s="391"/>
      <c r="IS609" s="594"/>
    </row>
    <row r="610" spans="1:253" customFormat="1" ht="22.5" x14ac:dyDescent="0.25">
      <c r="A610" s="350"/>
      <c r="B610" s="290" t="s">
        <v>733</v>
      </c>
      <c r="C610" s="518" t="s">
        <v>532</v>
      </c>
      <c r="D610" s="518"/>
      <c r="E610" s="518"/>
      <c r="F610" s="518"/>
      <c r="G610" s="518"/>
      <c r="H610" s="518"/>
      <c r="I610" s="518"/>
      <c r="J610" s="518"/>
      <c r="K610" s="518"/>
      <c r="L610" s="518"/>
      <c r="M610" s="518"/>
      <c r="N610" s="518"/>
      <c r="O610" s="518"/>
      <c r="P610" s="528"/>
      <c r="HY610" s="594"/>
      <c r="HZ610" s="272"/>
      <c r="IA610" s="272"/>
      <c r="IB610" s="272"/>
      <c r="IC610" s="272"/>
      <c r="ID610" s="272"/>
      <c r="IF610" s="257" t="s">
        <v>532</v>
      </c>
      <c r="IG610" s="391"/>
      <c r="IH610" s="391"/>
      <c r="II610" s="272"/>
      <c r="IJ610" s="391"/>
      <c r="IK610" s="272"/>
      <c r="IL610" s="391"/>
      <c r="IM610" s="598"/>
      <c r="IO610" s="598"/>
      <c r="IQ610" s="391"/>
      <c r="IS610" s="594"/>
    </row>
    <row r="611" spans="1:253" customFormat="1" ht="22.5" x14ac:dyDescent="0.25">
      <c r="A611" s="350"/>
      <c r="B611" s="290" t="s">
        <v>496</v>
      </c>
      <c r="C611" s="518" t="s">
        <v>487</v>
      </c>
      <c r="D611" s="518"/>
      <c r="E611" s="518"/>
      <c r="F611" s="518"/>
      <c r="G611" s="518"/>
      <c r="H611" s="518"/>
      <c r="I611" s="518"/>
      <c r="J611" s="518"/>
      <c r="K611" s="518"/>
      <c r="L611" s="518"/>
      <c r="M611" s="518"/>
      <c r="N611" s="518"/>
      <c r="O611" s="518"/>
      <c r="P611" s="528"/>
      <c r="HY611" s="594"/>
      <c r="HZ611" s="272"/>
      <c r="IA611" s="272"/>
      <c r="IB611" s="272"/>
      <c r="IC611" s="272"/>
      <c r="ID611" s="272"/>
      <c r="IF611" s="257" t="s">
        <v>487</v>
      </c>
      <c r="IG611" s="391"/>
      <c r="IH611" s="391"/>
      <c r="II611" s="272"/>
      <c r="IJ611" s="391"/>
      <c r="IK611" s="272"/>
      <c r="IL611" s="391"/>
      <c r="IM611" s="598"/>
      <c r="IO611" s="598"/>
      <c r="IQ611" s="391"/>
      <c r="IS611" s="594"/>
    </row>
    <row r="612" spans="1:253" customFormat="1" ht="15" x14ac:dyDescent="0.25">
      <c r="A612" s="350"/>
      <c r="B612" s="290" t="s">
        <v>526</v>
      </c>
      <c r="C612" s="518" t="s">
        <v>525</v>
      </c>
      <c r="D612" s="518"/>
      <c r="E612" s="518"/>
      <c r="F612" s="518"/>
      <c r="G612" s="518"/>
      <c r="H612" s="518"/>
      <c r="I612" s="518"/>
      <c r="J612" s="518"/>
      <c r="K612" s="518"/>
      <c r="L612" s="518"/>
      <c r="M612" s="518"/>
      <c r="N612" s="518"/>
      <c r="O612" s="518"/>
      <c r="P612" s="528"/>
      <c r="HY612" s="594"/>
      <c r="HZ612" s="272"/>
      <c r="IA612" s="272"/>
      <c r="IB612" s="272"/>
      <c r="IC612" s="272"/>
      <c r="ID612" s="272"/>
      <c r="IF612" s="257" t="s">
        <v>525</v>
      </c>
      <c r="IG612" s="391"/>
      <c r="IH612" s="391"/>
      <c r="II612" s="272"/>
      <c r="IJ612" s="391"/>
      <c r="IK612" s="272"/>
      <c r="IL612" s="391"/>
      <c r="IM612" s="598"/>
      <c r="IO612" s="598"/>
      <c r="IQ612" s="391"/>
      <c r="IS612" s="594"/>
    </row>
    <row r="613" spans="1:253" customFormat="1" ht="15" x14ac:dyDescent="0.25">
      <c r="A613" s="334"/>
      <c r="B613" s="325" t="s">
        <v>7</v>
      </c>
      <c r="C613" s="496" t="s">
        <v>753</v>
      </c>
      <c r="D613" s="496"/>
      <c r="E613" s="496"/>
      <c r="F613" s="496"/>
      <c r="G613" s="496"/>
      <c r="H613" s="324" t="s">
        <v>749</v>
      </c>
      <c r="I613" s="321"/>
      <c r="J613" s="321"/>
      <c r="K613" s="349">
        <v>54.46584</v>
      </c>
      <c r="L613" s="322"/>
      <c r="M613" s="321"/>
      <c r="N613" s="322"/>
      <c r="O613" s="321"/>
      <c r="P613" s="320">
        <v>28272.13</v>
      </c>
      <c r="HY613" s="594"/>
      <c r="HZ613" s="272"/>
      <c r="IA613" s="272"/>
      <c r="IB613" s="272"/>
      <c r="IC613" s="272"/>
      <c r="ID613" s="272"/>
      <c r="IG613" s="391" t="s">
        <v>753</v>
      </c>
      <c r="IH613" s="391"/>
      <c r="II613" s="272"/>
      <c r="IJ613" s="391"/>
      <c r="IK613" s="272"/>
      <c r="IL613" s="391"/>
      <c r="IM613" s="598"/>
      <c r="IO613" s="598"/>
      <c r="IQ613" s="391"/>
      <c r="IS613" s="594"/>
    </row>
    <row r="614" spans="1:253" customFormat="1" ht="22.5" x14ac:dyDescent="0.25">
      <c r="A614" s="333"/>
      <c r="B614" s="325" t="s">
        <v>841</v>
      </c>
      <c r="C614" s="496" t="s">
        <v>840</v>
      </c>
      <c r="D614" s="496"/>
      <c r="E614" s="496"/>
      <c r="F614" s="496"/>
      <c r="G614" s="496"/>
      <c r="H614" s="324" t="s">
        <v>749</v>
      </c>
      <c r="I614" s="332">
        <v>5.98</v>
      </c>
      <c r="J614" s="321" t="s">
        <v>1005</v>
      </c>
      <c r="K614" s="349">
        <v>54.46584</v>
      </c>
      <c r="L614" s="330"/>
      <c r="M614" s="329"/>
      <c r="N614" s="328">
        <v>519.08000000000004</v>
      </c>
      <c r="O614" s="321"/>
      <c r="P614" s="320">
        <v>28272.13</v>
      </c>
      <c r="Q614" s="327"/>
      <c r="R614" s="327"/>
      <c r="HY614" s="594"/>
      <c r="HZ614" s="272"/>
      <c r="IA614" s="272"/>
      <c r="IB614" s="272"/>
      <c r="IC614" s="272"/>
      <c r="ID614" s="272"/>
      <c r="IG614" s="391"/>
      <c r="IH614" s="391" t="s">
        <v>840</v>
      </c>
      <c r="II614" s="272"/>
      <c r="IJ614" s="391"/>
      <c r="IK614" s="272"/>
      <c r="IL614" s="391"/>
      <c r="IM614" s="598"/>
      <c r="IO614" s="598"/>
      <c r="IQ614" s="391"/>
      <c r="IS614" s="594"/>
    </row>
    <row r="615" spans="1:253" customFormat="1" ht="15" x14ac:dyDescent="0.25">
      <c r="A615" s="334"/>
      <c r="B615" s="325" t="s">
        <v>86</v>
      </c>
      <c r="C615" s="496" t="s">
        <v>85</v>
      </c>
      <c r="D615" s="496"/>
      <c r="E615" s="496"/>
      <c r="F615" s="496"/>
      <c r="G615" s="496"/>
      <c r="H615" s="324"/>
      <c r="I615" s="321"/>
      <c r="J615" s="321"/>
      <c r="K615" s="321"/>
      <c r="L615" s="322"/>
      <c r="M615" s="321"/>
      <c r="N615" s="322"/>
      <c r="O615" s="321"/>
      <c r="P615" s="320">
        <v>45612.160000000003</v>
      </c>
      <c r="HY615" s="594"/>
      <c r="HZ615" s="272"/>
      <c r="IA615" s="272"/>
      <c r="IB615" s="272"/>
      <c r="IC615" s="272"/>
      <c r="ID615" s="272"/>
      <c r="IG615" s="391" t="s">
        <v>85</v>
      </c>
      <c r="IH615" s="391"/>
      <c r="II615" s="272"/>
      <c r="IJ615" s="391"/>
      <c r="IK615" s="272"/>
      <c r="IL615" s="391"/>
      <c r="IM615" s="598"/>
      <c r="IO615" s="598"/>
      <c r="IQ615" s="391"/>
      <c r="IS615" s="594"/>
    </row>
    <row r="616" spans="1:253" customFormat="1" ht="15" x14ac:dyDescent="0.25">
      <c r="A616" s="334"/>
      <c r="B616" s="325"/>
      <c r="C616" s="496" t="s">
        <v>782</v>
      </c>
      <c r="D616" s="496"/>
      <c r="E616" s="496"/>
      <c r="F616" s="496"/>
      <c r="G616" s="496"/>
      <c r="H616" s="324" t="s">
        <v>749</v>
      </c>
      <c r="I616" s="321"/>
      <c r="J616" s="321"/>
      <c r="K616" s="331">
        <v>19.8</v>
      </c>
      <c r="L616" s="322"/>
      <c r="M616" s="321"/>
      <c r="N616" s="322"/>
      <c r="O616" s="321"/>
      <c r="P616" s="320">
        <v>12483.27</v>
      </c>
      <c r="HY616" s="594"/>
      <c r="HZ616" s="272"/>
      <c r="IA616" s="272"/>
      <c r="IB616" s="272"/>
      <c r="IC616" s="272"/>
      <c r="ID616" s="272"/>
      <c r="IG616" s="391" t="s">
        <v>782</v>
      </c>
      <c r="IH616" s="391"/>
      <c r="II616" s="272"/>
      <c r="IJ616" s="391"/>
      <c r="IK616" s="272"/>
      <c r="IL616" s="391"/>
      <c r="IM616" s="598"/>
      <c r="IO616" s="598"/>
      <c r="IQ616" s="391"/>
      <c r="IS616" s="594"/>
    </row>
    <row r="617" spans="1:253" customFormat="1" ht="22.5" x14ac:dyDescent="0.25">
      <c r="A617" s="333"/>
      <c r="B617" s="325" t="s">
        <v>873</v>
      </c>
      <c r="C617" s="496" t="s">
        <v>872</v>
      </c>
      <c r="D617" s="496"/>
      <c r="E617" s="496"/>
      <c r="F617" s="496"/>
      <c r="G617" s="496"/>
      <c r="H617" s="324" t="s">
        <v>772</v>
      </c>
      <c r="I617" s="331">
        <v>1.6</v>
      </c>
      <c r="J617" s="321" t="s">
        <v>1006</v>
      </c>
      <c r="K617" s="332">
        <v>15.84</v>
      </c>
      <c r="L617" s="344">
        <v>2088.77</v>
      </c>
      <c r="M617" s="343">
        <v>1.3</v>
      </c>
      <c r="N617" s="328">
        <v>2715.4</v>
      </c>
      <c r="O617" s="321"/>
      <c r="P617" s="320">
        <v>43011.94</v>
      </c>
      <c r="Q617" s="327"/>
      <c r="R617" s="327"/>
      <c r="HY617" s="594"/>
      <c r="HZ617" s="272"/>
      <c r="IA617" s="272"/>
      <c r="IB617" s="272"/>
      <c r="IC617" s="272"/>
      <c r="ID617" s="272"/>
      <c r="IG617" s="391"/>
      <c r="IH617" s="391" t="s">
        <v>872</v>
      </c>
      <c r="II617" s="272"/>
      <c r="IJ617" s="391"/>
      <c r="IK617" s="272"/>
      <c r="IL617" s="391"/>
      <c r="IM617" s="598"/>
      <c r="IO617" s="598"/>
      <c r="IQ617" s="391"/>
      <c r="IS617" s="594"/>
    </row>
    <row r="618" spans="1:253" customFormat="1" ht="22.5" x14ac:dyDescent="0.25">
      <c r="A618" s="326"/>
      <c r="B618" s="325" t="s">
        <v>779</v>
      </c>
      <c r="C618" s="496" t="s">
        <v>778</v>
      </c>
      <c r="D618" s="496"/>
      <c r="E618" s="496"/>
      <c r="F618" s="496"/>
      <c r="G618" s="496"/>
      <c r="H618" s="324" t="s">
        <v>749</v>
      </c>
      <c r="I618" s="331">
        <v>1.6</v>
      </c>
      <c r="J618" s="321" t="s">
        <v>1006</v>
      </c>
      <c r="K618" s="332">
        <v>15.84</v>
      </c>
      <c r="L618" s="322"/>
      <c r="M618" s="321"/>
      <c r="N618" s="348">
        <v>647.28</v>
      </c>
      <c r="O618" s="321"/>
      <c r="P618" s="320">
        <v>10252.92</v>
      </c>
      <c r="HY618" s="594"/>
      <c r="HZ618" s="272"/>
      <c r="IA618" s="272"/>
      <c r="IB618" s="272"/>
      <c r="IC618" s="272"/>
      <c r="ID618" s="272"/>
      <c r="IG618" s="391"/>
      <c r="IH618" s="391"/>
      <c r="II618" s="272"/>
      <c r="IJ618" s="391"/>
      <c r="IK618" s="272"/>
      <c r="IL618" s="391" t="s">
        <v>778</v>
      </c>
      <c r="IM618" s="598"/>
      <c r="IO618" s="598"/>
      <c r="IQ618" s="391"/>
      <c r="IS618" s="594"/>
    </row>
    <row r="619" spans="1:253" customFormat="1" ht="22.5" x14ac:dyDescent="0.25">
      <c r="A619" s="333"/>
      <c r="B619" s="325" t="s">
        <v>803</v>
      </c>
      <c r="C619" s="496" t="s">
        <v>802</v>
      </c>
      <c r="D619" s="496"/>
      <c r="E619" s="496"/>
      <c r="F619" s="496"/>
      <c r="G619" s="496"/>
      <c r="H619" s="324" t="s">
        <v>772</v>
      </c>
      <c r="I619" s="331">
        <v>0.4</v>
      </c>
      <c r="J619" s="321" t="s">
        <v>1006</v>
      </c>
      <c r="K619" s="332">
        <v>3.96</v>
      </c>
      <c r="L619" s="330"/>
      <c r="M619" s="329"/>
      <c r="N619" s="328">
        <v>656.62</v>
      </c>
      <c r="O619" s="321"/>
      <c r="P619" s="320">
        <v>2600.2199999999998</v>
      </c>
      <c r="Q619" s="327"/>
      <c r="R619" s="327"/>
      <c r="HY619" s="594"/>
      <c r="HZ619" s="272"/>
      <c r="IA619" s="272"/>
      <c r="IB619" s="272"/>
      <c r="IC619" s="272"/>
      <c r="ID619" s="272"/>
      <c r="IG619" s="391"/>
      <c r="IH619" s="391" t="s">
        <v>802</v>
      </c>
      <c r="II619" s="272"/>
      <c r="IJ619" s="391"/>
      <c r="IK619" s="272"/>
      <c r="IL619" s="391"/>
      <c r="IM619" s="598"/>
      <c r="IO619" s="598"/>
      <c r="IQ619" s="391"/>
      <c r="IS619" s="594"/>
    </row>
    <row r="620" spans="1:253" customFormat="1" ht="22.5" x14ac:dyDescent="0.25">
      <c r="A620" s="326"/>
      <c r="B620" s="325" t="s">
        <v>788</v>
      </c>
      <c r="C620" s="496" t="s">
        <v>787</v>
      </c>
      <c r="D620" s="496"/>
      <c r="E620" s="496"/>
      <c r="F620" s="496"/>
      <c r="G620" s="496"/>
      <c r="H620" s="324" t="s">
        <v>749</v>
      </c>
      <c r="I620" s="331">
        <v>0.4</v>
      </c>
      <c r="J620" s="321" t="s">
        <v>1006</v>
      </c>
      <c r="K620" s="332">
        <v>3.96</v>
      </c>
      <c r="L620" s="322"/>
      <c r="M620" s="321"/>
      <c r="N620" s="348">
        <v>563.22</v>
      </c>
      <c r="O620" s="321"/>
      <c r="P620" s="320">
        <v>2230.35</v>
      </c>
      <c r="HY620" s="594"/>
      <c r="HZ620" s="272"/>
      <c r="IA620" s="272"/>
      <c r="IB620" s="272"/>
      <c r="IC620" s="272"/>
      <c r="ID620" s="272"/>
      <c r="IG620" s="391"/>
      <c r="IH620" s="391"/>
      <c r="II620" s="272"/>
      <c r="IJ620" s="391"/>
      <c r="IK620" s="272"/>
      <c r="IL620" s="391" t="s">
        <v>787</v>
      </c>
      <c r="IM620" s="598"/>
      <c r="IO620" s="598"/>
      <c r="IQ620" s="391"/>
      <c r="IS620" s="594"/>
    </row>
    <row r="621" spans="1:253" customFormat="1" ht="15" x14ac:dyDescent="0.25">
      <c r="A621" s="334"/>
      <c r="B621" s="325" t="s">
        <v>80</v>
      </c>
      <c r="C621" s="496" t="s">
        <v>91</v>
      </c>
      <c r="D621" s="496"/>
      <c r="E621" s="496"/>
      <c r="F621" s="496"/>
      <c r="G621" s="496"/>
      <c r="H621" s="324"/>
      <c r="I621" s="321"/>
      <c r="J621" s="321"/>
      <c r="K621" s="321"/>
      <c r="L621" s="322"/>
      <c r="M621" s="321"/>
      <c r="N621" s="322"/>
      <c r="O621" s="321"/>
      <c r="P621" s="320">
        <v>1085.1099999999999</v>
      </c>
      <c r="HY621" s="594"/>
      <c r="HZ621" s="272"/>
      <c r="IA621" s="272"/>
      <c r="IB621" s="272"/>
      <c r="IC621" s="272"/>
      <c r="ID621" s="272"/>
      <c r="IG621" s="391" t="s">
        <v>91</v>
      </c>
      <c r="IH621" s="391"/>
      <c r="II621" s="272"/>
      <c r="IJ621" s="391"/>
      <c r="IK621" s="272"/>
      <c r="IL621" s="391"/>
      <c r="IM621" s="598"/>
      <c r="IO621" s="598"/>
      <c r="IQ621" s="391"/>
      <c r="IS621" s="594"/>
    </row>
    <row r="622" spans="1:253" customFormat="1" ht="15" x14ac:dyDescent="0.25">
      <c r="A622" s="333"/>
      <c r="B622" s="325" t="s">
        <v>827</v>
      </c>
      <c r="C622" s="496" t="s">
        <v>826</v>
      </c>
      <c r="D622" s="496"/>
      <c r="E622" s="496"/>
      <c r="F622" s="496"/>
      <c r="G622" s="496"/>
      <c r="H622" s="324" t="s">
        <v>479</v>
      </c>
      <c r="I622" s="331">
        <v>0.1</v>
      </c>
      <c r="J622" s="321"/>
      <c r="K622" s="331">
        <v>0.6</v>
      </c>
      <c r="L622" s="347">
        <v>238.29</v>
      </c>
      <c r="M622" s="346">
        <v>1.78</v>
      </c>
      <c r="N622" s="328">
        <v>424.16</v>
      </c>
      <c r="O622" s="321"/>
      <c r="P622" s="320">
        <v>254.5</v>
      </c>
      <c r="Q622" s="327"/>
      <c r="R622" s="327"/>
      <c r="HY622" s="594"/>
      <c r="HZ622" s="272"/>
      <c r="IA622" s="272"/>
      <c r="IB622" s="272"/>
      <c r="IC622" s="272"/>
      <c r="ID622" s="272"/>
      <c r="IG622" s="391"/>
      <c r="IH622" s="391" t="s">
        <v>826</v>
      </c>
      <c r="II622" s="272"/>
      <c r="IJ622" s="391"/>
      <c r="IK622" s="272"/>
      <c r="IL622" s="391"/>
      <c r="IM622" s="598"/>
      <c r="IO622" s="598"/>
      <c r="IQ622" s="391"/>
      <c r="IS622" s="594"/>
    </row>
    <row r="623" spans="1:253" customFormat="1" ht="15" x14ac:dyDescent="0.25">
      <c r="A623" s="333"/>
      <c r="B623" s="325" t="s">
        <v>825</v>
      </c>
      <c r="C623" s="496" t="s">
        <v>824</v>
      </c>
      <c r="D623" s="496"/>
      <c r="E623" s="496"/>
      <c r="F623" s="496"/>
      <c r="G623" s="496"/>
      <c r="H623" s="324" t="s">
        <v>479</v>
      </c>
      <c r="I623" s="332">
        <v>0.03</v>
      </c>
      <c r="J623" s="321"/>
      <c r="K623" s="332">
        <v>0.18</v>
      </c>
      <c r="L623" s="347">
        <v>58.53</v>
      </c>
      <c r="M623" s="346">
        <v>1.78</v>
      </c>
      <c r="N623" s="328">
        <v>104.18</v>
      </c>
      <c r="O623" s="321"/>
      <c r="P623" s="320">
        <v>18.75</v>
      </c>
      <c r="Q623" s="327"/>
      <c r="R623" s="327"/>
      <c r="HY623" s="594"/>
      <c r="HZ623" s="272"/>
      <c r="IA623" s="272"/>
      <c r="IB623" s="272"/>
      <c r="IC623" s="272"/>
      <c r="ID623" s="272"/>
      <c r="IG623" s="391"/>
      <c r="IH623" s="391" t="s">
        <v>824</v>
      </c>
      <c r="II623" s="272"/>
      <c r="IJ623" s="391"/>
      <c r="IK623" s="272"/>
      <c r="IL623" s="391"/>
      <c r="IM623" s="598"/>
      <c r="IO623" s="598"/>
      <c r="IQ623" s="391"/>
      <c r="IS623" s="594"/>
    </row>
    <row r="624" spans="1:253" customFormat="1" ht="15" x14ac:dyDescent="0.25">
      <c r="A624" s="333"/>
      <c r="B624" s="325" t="s">
        <v>823</v>
      </c>
      <c r="C624" s="496" t="s">
        <v>822</v>
      </c>
      <c r="D624" s="496"/>
      <c r="E624" s="496"/>
      <c r="F624" s="496"/>
      <c r="G624" s="496"/>
      <c r="H624" s="324" t="s">
        <v>479</v>
      </c>
      <c r="I624" s="332">
        <v>0.02</v>
      </c>
      <c r="J624" s="321"/>
      <c r="K624" s="332">
        <v>0.12</v>
      </c>
      <c r="L624" s="347">
        <v>56.11</v>
      </c>
      <c r="M624" s="346">
        <v>1.63</v>
      </c>
      <c r="N624" s="328">
        <v>91.46</v>
      </c>
      <c r="O624" s="321"/>
      <c r="P624" s="320">
        <v>10.98</v>
      </c>
      <c r="Q624" s="327"/>
      <c r="R624" s="327"/>
      <c r="HY624" s="594"/>
      <c r="HZ624" s="272"/>
      <c r="IA624" s="272"/>
      <c r="IB624" s="272"/>
      <c r="IC624" s="272"/>
      <c r="ID624" s="272"/>
      <c r="IG624" s="391"/>
      <c r="IH624" s="391" t="s">
        <v>822</v>
      </c>
      <c r="II624" s="272"/>
      <c r="IJ624" s="391"/>
      <c r="IK624" s="272"/>
      <c r="IL624" s="391"/>
      <c r="IM624" s="598"/>
      <c r="IO624" s="598"/>
      <c r="IQ624" s="391"/>
      <c r="IS624" s="594"/>
    </row>
    <row r="625" spans="1:253" customFormat="1" ht="15" x14ac:dyDescent="0.25">
      <c r="A625" s="333"/>
      <c r="B625" s="325" t="s">
        <v>871</v>
      </c>
      <c r="C625" s="496" t="s">
        <v>870</v>
      </c>
      <c r="D625" s="496"/>
      <c r="E625" s="496"/>
      <c r="F625" s="496"/>
      <c r="G625" s="496"/>
      <c r="H625" s="324" t="s">
        <v>455</v>
      </c>
      <c r="I625" s="340">
        <v>4.0000000000000002E-4</v>
      </c>
      <c r="J625" s="321"/>
      <c r="K625" s="340">
        <v>2.3999999999999998E-3</v>
      </c>
      <c r="L625" s="344">
        <v>61265.39</v>
      </c>
      <c r="M625" s="346">
        <v>1.52</v>
      </c>
      <c r="N625" s="328">
        <v>93123.39</v>
      </c>
      <c r="O625" s="321"/>
      <c r="P625" s="320">
        <v>223.5</v>
      </c>
      <c r="Q625" s="327"/>
      <c r="R625" s="327"/>
      <c r="HY625" s="594"/>
      <c r="HZ625" s="272"/>
      <c r="IA625" s="272"/>
      <c r="IB625" s="272"/>
      <c r="IC625" s="272"/>
      <c r="ID625" s="272"/>
      <c r="IG625" s="391"/>
      <c r="IH625" s="391" t="s">
        <v>870</v>
      </c>
      <c r="II625" s="272"/>
      <c r="IJ625" s="391"/>
      <c r="IK625" s="272"/>
      <c r="IL625" s="391"/>
      <c r="IM625" s="598"/>
      <c r="IO625" s="598"/>
      <c r="IQ625" s="391"/>
      <c r="IS625" s="594"/>
    </row>
    <row r="626" spans="1:253" customFormat="1" ht="15" x14ac:dyDescent="0.25">
      <c r="A626" s="333"/>
      <c r="B626" s="325" t="s">
        <v>821</v>
      </c>
      <c r="C626" s="496" t="s">
        <v>820</v>
      </c>
      <c r="D626" s="496"/>
      <c r="E626" s="496"/>
      <c r="F626" s="496"/>
      <c r="G626" s="496"/>
      <c r="H626" s="324" t="s">
        <v>455</v>
      </c>
      <c r="I626" s="340">
        <v>1E-4</v>
      </c>
      <c r="J626" s="321"/>
      <c r="K626" s="340">
        <v>5.9999999999999995E-4</v>
      </c>
      <c r="L626" s="344">
        <v>80020.98</v>
      </c>
      <c r="M626" s="346">
        <v>1.35</v>
      </c>
      <c r="N626" s="328">
        <v>108028.32</v>
      </c>
      <c r="O626" s="321"/>
      <c r="P626" s="320">
        <v>64.819999999999993</v>
      </c>
      <c r="Q626" s="327"/>
      <c r="R626" s="327"/>
      <c r="HY626" s="594"/>
      <c r="HZ626" s="272"/>
      <c r="IA626" s="272"/>
      <c r="IB626" s="272"/>
      <c r="IC626" s="272"/>
      <c r="ID626" s="272"/>
      <c r="IG626" s="391"/>
      <c r="IH626" s="391" t="s">
        <v>820</v>
      </c>
      <c r="II626" s="272"/>
      <c r="IJ626" s="391"/>
      <c r="IK626" s="272"/>
      <c r="IL626" s="391"/>
      <c r="IM626" s="598"/>
      <c r="IO626" s="598"/>
      <c r="IQ626" s="391"/>
      <c r="IS626" s="594"/>
    </row>
    <row r="627" spans="1:253" customFormat="1" ht="15" x14ac:dyDescent="0.25">
      <c r="A627" s="333"/>
      <c r="B627" s="325" t="s">
        <v>869</v>
      </c>
      <c r="C627" s="496" t="s">
        <v>868</v>
      </c>
      <c r="D627" s="496"/>
      <c r="E627" s="496"/>
      <c r="F627" s="496"/>
      <c r="G627" s="496"/>
      <c r="H627" s="324" t="s">
        <v>449</v>
      </c>
      <c r="I627" s="332">
        <v>0.06</v>
      </c>
      <c r="J627" s="321"/>
      <c r="K627" s="332">
        <v>0.36</v>
      </c>
      <c r="L627" s="344">
        <v>1031.73</v>
      </c>
      <c r="M627" s="346">
        <v>1.38</v>
      </c>
      <c r="N627" s="328">
        <v>1423.79</v>
      </c>
      <c r="O627" s="321"/>
      <c r="P627" s="320">
        <v>512.55999999999995</v>
      </c>
      <c r="Q627" s="327"/>
      <c r="R627" s="327"/>
      <c r="HY627" s="594"/>
      <c r="HZ627" s="272"/>
      <c r="IA627" s="272"/>
      <c r="IB627" s="272"/>
      <c r="IC627" s="272"/>
      <c r="ID627" s="272"/>
      <c r="IG627" s="391"/>
      <c r="IH627" s="391" t="s">
        <v>868</v>
      </c>
      <c r="II627" s="272"/>
      <c r="IJ627" s="391"/>
      <c r="IK627" s="272"/>
      <c r="IL627" s="391"/>
      <c r="IM627" s="598"/>
      <c r="IO627" s="598"/>
      <c r="IQ627" s="391"/>
      <c r="IS627" s="594"/>
    </row>
    <row r="628" spans="1:253" customFormat="1" ht="15" x14ac:dyDescent="0.25">
      <c r="A628" s="291"/>
      <c r="B628" s="290"/>
      <c r="C628" s="524" t="s">
        <v>56</v>
      </c>
      <c r="D628" s="524"/>
      <c r="E628" s="524"/>
      <c r="F628" s="524"/>
      <c r="G628" s="524"/>
      <c r="H628" s="311"/>
      <c r="I628" s="309"/>
      <c r="J628" s="309"/>
      <c r="K628" s="309"/>
      <c r="L628" s="310"/>
      <c r="M628" s="309"/>
      <c r="N628" s="319"/>
      <c r="O628" s="309"/>
      <c r="P628" s="308">
        <v>87452.67</v>
      </c>
      <c r="Q628" s="327"/>
      <c r="R628" s="327"/>
      <c r="HY628" s="594"/>
      <c r="HZ628" s="272"/>
      <c r="IA628" s="272"/>
      <c r="IB628" s="272"/>
      <c r="IC628" s="272"/>
      <c r="ID628" s="272"/>
      <c r="IG628" s="391"/>
      <c r="IH628" s="391"/>
      <c r="II628" s="272" t="s">
        <v>56</v>
      </c>
      <c r="IJ628" s="391"/>
      <c r="IK628" s="272"/>
      <c r="IL628" s="391"/>
      <c r="IM628" s="598"/>
      <c r="IO628" s="598"/>
      <c r="IQ628" s="391"/>
      <c r="IS628" s="594"/>
    </row>
    <row r="629" spans="1:253" customFormat="1" ht="15" x14ac:dyDescent="0.25">
      <c r="A629" s="326"/>
      <c r="B629" s="325"/>
      <c r="C629" s="496" t="s">
        <v>55</v>
      </c>
      <c r="D629" s="496"/>
      <c r="E629" s="496"/>
      <c r="F629" s="496"/>
      <c r="G629" s="496"/>
      <c r="H629" s="324"/>
      <c r="I629" s="321"/>
      <c r="J629" s="321"/>
      <c r="K629" s="321"/>
      <c r="L629" s="322"/>
      <c r="M629" s="321"/>
      <c r="N629" s="322"/>
      <c r="O629" s="321"/>
      <c r="P629" s="320">
        <v>40755.4</v>
      </c>
      <c r="HY629" s="594"/>
      <c r="HZ629" s="272"/>
      <c r="IA629" s="272"/>
      <c r="IB629" s="272"/>
      <c r="IC629" s="272"/>
      <c r="ID629" s="272"/>
      <c r="IG629" s="391"/>
      <c r="IH629" s="391"/>
      <c r="II629" s="272"/>
      <c r="IJ629" s="391" t="s">
        <v>55</v>
      </c>
      <c r="IK629" s="272"/>
      <c r="IL629" s="391"/>
      <c r="IM629" s="598"/>
      <c r="IO629" s="598"/>
      <c r="IQ629" s="391"/>
      <c r="IS629" s="594"/>
    </row>
    <row r="630" spans="1:253" customFormat="1" ht="15" x14ac:dyDescent="0.25">
      <c r="A630" s="326"/>
      <c r="B630" s="325" t="s">
        <v>84</v>
      </c>
      <c r="C630" s="496" t="s">
        <v>83</v>
      </c>
      <c r="D630" s="496"/>
      <c r="E630" s="496"/>
      <c r="F630" s="496"/>
      <c r="G630" s="496"/>
      <c r="H630" s="324" t="s">
        <v>51</v>
      </c>
      <c r="I630" s="323">
        <v>103</v>
      </c>
      <c r="J630" s="321"/>
      <c r="K630" s="323">
        <v>103</v>
      </c>
      <c r="L630" s="322"/>
      <c r="M630" s="321"/>
      <c r="N630" s="322"/>
      <c r="O630" s="321"/>
      <c r="P630" s="320">
        <v>41978.06</v>
      </c>
      <c r="HY630" s="594"/>
      <c r="HZ630" s="272"/>
      <c r="IA630" s="272"/>
      <c r="IB630" s="272"/>
      <c r="IC630" s="272"/>
      <c r="ID630" s="272"/>
      <c r="IG630" s="391"/>
      <c r="IH630" s="391"/>
      <c r="II630" s="272"/>
      <c r="IJ630" s="391" t="s">
        <v>83</v>
      </c>
      <c r="IK630" s="272"/>
      <c r="IL630" s="391"/>
      <c r="IM630" s="598"/>
      <c r="IO630" s="598"/>
      <c r="IQ630" s="391"/>
      <c r="IS630" s="594"/>
    </row>
    <row r="631" spans="1:253" customFormat="1" ht="15" x14ac:dyDescent="0.25">
      <c r="A631" s="326"/>
      <c r="B631" s="325" t="s">
        <v>82</v>
      </c>
      <c r="C631" s="496" t="s">
        <v>81</v>
      </c>
      <c r="D631" s="496"/>
      <c r="E631" s="496"/>
      <c r="F631" s="496"/>
      <c r="G631" s="496"/>
      <c r="H631" s="324" t="s">
        <v>51</v>
      </c>
      <c r="I631" s="323">
        <v>60</v>
      </c>
      <c r="J631" s="321"/>
      <c r="K631" s="323">
        <v>60</v>
      </c>
      <c r="L631" s="322"/>
      <c r="M631" s="321"/>
      <c r="N631" s="322"/>
      <c r="O631" s="321"/>
      <c r="P631" s="320">
        <v>24453.24</v>
      </c>
      <c r="HY631" s="594"/>
      <c r="HZ631" s="272"/>
      <c r="IA631" s="272"/>
      <c r="IB631" s="272"/>
      <c r="IC631" s="272"/>
      <c r="ID631" s="272"/>
      <c r="IG631" s="391"/>
      <c r="IH631" s="391"/>
      <c r="II631" s="272"/>
      <c r="IJ631" s="391" t="s">
        <v>81</v>
      </c>
      <c r="IK631" s="272"/>
      <c r="IL631" s="391"/>
      <c r="IM631" s="598"/>
      <c r="IO631" s="598"/>
      <c r="IQ631" s="391"/>
      <c r="IS631" s="594"/>
    </row>
    <row r="632" spans="1:253" customFormat="1" ht="15" x14ac:dyDescent="0.25">
      <c r="A632" s="314"/>
      <c r="B632" s="313"/>
      <c r="C632" s="524" t="s">
        <v>49</v>
      </c>
      <c r="D632" s="524"/>
      <c r="E632" s="524"/>
      <c r="F632" s="524"/>
      <c r="G632" s="524"/>
      <c r="H632" s="311"/>
      <c r="I632" s="309"/>
      <c r="J632" s="309"/>
      <c r="K632" s="309"/>
      <c r="L632" s="310"/>
      <c r="M632" s="309"/>
      <c r="N632" s="319">
        <v>25647.33</v>
      </c>
      <c r="O632" s="309"/>
      <c r="P632" s="308">
        <v>153883.97</v>
      </c>
      <c r="HY632" s="594"/>
      <c r="HZ632" s="272"/>
      <c r="IA632" s="272"/>
      <c r="IB632" s="272"/>
      <c r="IC632" s="272"/>
      <c r="ID632" s="272"/>
      <c r="IG632" s="391"/>
      <c r="IH632" s="391"/>
      <c r="II632" s="272"/>
      <c r="IJ632" s="391"/>
      <c r="IK632" s="272" t="s">
        <v>49</v>
      </c>
      <c r="IL632" s="391"/>
      <c r="IM632" s="598"/>
      <c r="IO632" s="598"/>
      <c r="IQ632" s="391"/>
      <c r="IS632" s="594"/>
    </row>
    <row r="633" spans="1:253" customFormat="1" ht="56.25" x14ac:dyDescent="0.25">
      <c r="A633" s="318" t="s">
        <v>573</v>
      </c>
      <c r="B633" s="312" t="s">
        <v>1007</v>
      </c>
      <c r="C633" s="523" t="s">
        <v>867</v>
      </c>
      <c r="D633" s="523"/>
      <c r="E633" s="523"/>
      <c r="F633" s="523"/>
      <c r="G633" s="523"/>
      <c r="H633" s="311" t="s">
        <v>582</v>
      </c>
      <c r="I633" s="309">
        <v>26.95</v>
      </c>
      <c r="J633" s="317">
        <v>1</v>
      </c>
      <c r="K633" s="341">
        <v>26.95</v>
      </c>
      <c r="L633" s="319">
        <v>89485.6</v>
      </c>
      <c r="M633" s="341">
        <v>1.08</v>
      </c>
      <c r="N633" s="352">
        <v>96644.45</v>
      </c>
      <c r="O633" s="309"/>
      <c r="P633" s="308">
        <v>2604567.9300000002</v>
      </c>
      <c r="HY633" s="594"/>
      <c r="HZ633" s="272" t="s">
        <v>867</v>
      </c>
      <c r="IA633" s="272" t="s">
        <v>0</v>
      </c>
      <c r="IB633" s="272" t="s">
        <v>0</v>
      </c>
      <c r="IC633" s="272" t="s">
        <v>0</v>
      </c>
      <c r="ID633" s="272" t="s">
        <v>0</v>
      </c>
      <c r="IG633" s="391"/>
      <c r="IH633" s="391"/>
      <c r="II633" s="272"/>
      <c r="IJ633" s="391"/>
      <c r="IK633" s="272"/>
      <c r="IL633" s="391"/>
      <c r="IM633" s="598"/>
      <c r="IO633" s="598"/>
      <c r="IQ633" s="391"/>
      <c r="IS633" s="594"/>
    </row>
    <row r="634" spans="1:253" customFormat="1" ht="15" x14ac:dyDescent="0.25">
      <c r="A634" s="595"/>
      <c r="B634" s="596"/>
      <c r="C634" s="588" t="s">
        <v>1008</v>
      </c>
      <c r="D634" s="588"/>
      <c r="E634" s="588"/>
      <c r="F634" s="588"/>
      <c r="G634" s="588"/>
      <c r="H634" s="588"/>
      <c r="I634" s="588"/>
      <c r="J634" s="588"/>
      <c r="K634" s="588"/>
      <c r="L634" s="588"/>
      <c r="M634" s="588"/>
      <c r="N634" s="588"/>
      <c r="O634" s="588"/>
      <c r="P634" s="597"/>
      <c r="HY634" s="594"/>
      <c r="HZ634" s="272"/>
      <c r="IA634" s="272"/>
      <c r="IB634" s="272"/>
      <c r="IC634" s="272"/>
      <c r="ID634" s="272"/>
      <c r="IE634" s="257" t="s">
        <v>1008</v>
      </c>
      <c r="IG634" s="391"/>
      <c r="IH634" s="391"/>
      <c r="II634" s="272"/>
      <c r="IJ634" s="391"/>
      <c r="IK634" s="272"/>
      <c r="IL634" s="391"/>
      <c r="IM634" s="598"/>
      <c r="IO634" s="598"/>
      <c r="IQ634" s="391"/>
      <c r="IS634" s="594"/>
    </row>
    <row r="635" spans="1:253" customFormat="1" ht="15" x14ac:dyDescent="0.25">
      <c r="A635" s="314"/>
      <c r="B635" s="313"/>
      <c r="C635" s="524" t="s">
        <v>49</v>
      </c>
      <c r="D635" s="524"/>
      <c r="E635" s="524"/>
      <c r="F635" s="524"/>
      <c r="G635" s="524"/>
      <c r="H635" s="311"/>
      <c r="I635" s="309"/>
      <c r="J635" s="309"/>
      <c r="K635" s="309"/>
      <c r="L635" s="310"/>
      <c r="M635" s="309"/>
      <c r="N635" s="310"/>
      <c r="O635" s="309"/>
      <c r="P635" s="308">
        <v>2604567.9300000002</v>
      </c>
      <c r="HY635" s="594"/>
      <c r="HZ635" s="272"/>
      <c r="IA635" s="272"/>
      <c r="IB635" s="272"/>
      <c r="IC635" s="272"/>
      <c r="ID635" s="272"/>
      <c r="IG635" s="391"/>
      <c r="IH635" s="391"/>
      <c r="II635" s="272"/>
      <c r="IJ635" s="391"/>
      <c r="IK635" s="272" t="s">
        <v>49</v>
      </c>
      <c r="IL635" s="391"/>
      <c r="IM635" s="598"/>
      <c r="IO635" s="598"/>
      <c r="IQ635" s="391"/>
      <c r="IS635" s="594"/>
    </row>
    <row r="636" spans="1:253" customFormat="1" ht="56.25" x14ac:dyDescent="0.25">
      <c r="A636" s="318" t="s">
        <v>572</v>
      </c>
      <c r="B636" s="312" t="s">
        <v>1009</v>
      </c>
      <c r="C636" s="523" t="s">
        <v>580</v>
      </c>
      <c r="D636" s="523"/>
      <c r="E636" s="523"/>
      <c r="F636" s="523"/>
      <c r="G636" s="523"/>
      <c r="H636" s="311" t="s">
        <v>74</v>
      </c>
      <c r="I636" s="309">
        <v>49</v>
      </c>
      <c r="J636" s="317">
        <v>1</v>
      </c>
      <c r="K636" s="317">
        <v>49</v>
      </c>
      <c r="L636" s="319">
        <v>1464.43</v>
      </c>
      <c r="M636" s="341">
        <v>1.34</v>
      </c>
      <c r="N636" s="352">
        <v>1962.34</v>
      </c>
      <c r="O636" s="309"/>
      <c r="P636" s="308">
        <v>96154.66</v>
      </c>
      <c r="HY636" s="594"/>
      <c r="HZ636" s="272" t="s">
        <v>580</v>
      </c>
      <c r="IA636" s="272" t="s">
        <v>0</v>
      </c>
      <c r="IB636" s="272" t="s">
        <v>0</v>
      </c>
      <c r="IC636" s="272" t="s">
        <v>0</v>
      </c>
      <c r="ID636" s="272" t="s">
        <v>0</v>
      </c>
      <c r="IG636" s="391"/>
      <c r="IH636" s="391"/>
      <c r="II636" s="272"/>
      <c r="IJ636" s="391"/>
      <c r="IK636" s="272"/>
      <c r="IL636" s="391"/>
      <c r="IM636" s="598"/>
      <c r="IO636" s="598"/>
      <c r="IQ636" s="391"/>
      <c r="IS636" s="594"/>
    </row>
    <row r="637" spans="1:253" customFormat="1" ht="15" x14ac:dyDescent="0.25">
      <c r="A637" s="314"/>
      <c r="B637" s="313"/>
      <c r="C637" s="524" t="s">
        <v>49</v>
      </c>
      <c r="D637" s="524"/>
      <c r="E637" s="524"/>
      <c r="F637" s="524"/>
      <c r="G637" s="524"/>
      <c r="H637" s="311"/>
      <c r="I637" s="309"/>
      <c r="J637" s="309"/>
      <c r="K637" s="309"/>
      <c r="L637" s="310"/>
      <c r="M637" s="309"/>
      <c r="N637" s="310"/>
      <c r="O637" s="309"/>
      <c r="P637" s="308">
        <v>96154.66</v>
      </c>
      <c r="HY637" s="594"/>
      <c r="HZ637" s="272"/>
      <c r="IA637" s="272"/>
      <c r="IB637" s="272"/>
      <c r="IC637" s="272"/>
      <c r="ID637" s="272"/>
      <c r="IG637" s="391"/>
      <c r="IH637" s="391"/>
      <c r="II637" s="272"/>
      <c r="IJ637" s="391"/>
      <c r="IK637" s="272" t="s">
        <v>49</v>
      </c>
      <c r="IL637" s="391"/>
      <c r="IM637" s="598"/>
      <c r="IO637" s="598"/>
      <c r="IQ637" s="391"/>
      <c r="IS637" s="594"/>
    </row>
    <row r="638" spans="1:253" customFormat="1" ht="56.25" x14ac:dyDescent="0.25">
      <c r="A638" s="318" t="s">
        <v>570</v>
      </c>
      <c r="B638" s="312" t="s">
        <v>993</v>
      </c>
      <c r="C638" s="523" t="s">
        <v>578</v>
      </c>
      <c r="D638" s="523"/>
      <c r="E638" s="523"/>
      <c r="F638" s="523"/>
      <c r="G638" s="523"/>
      <c r="H638" s="311" t="s">
        <v>455</v>
      </c>
      <c r="I638" s="309">
        <v>1.0940000000000001</v>
      </c>
      <c r="J638" s="317">
        <v>1</v>
      </c>
      <c r="K638" s="354">
        <v>1.0940000000000001</v>
      </c>
      <c r="L638" s="319">
        <v>173808.79</v>
      </c>
      <c r="M638" s="341">
        <v>1.1599999999999999</v>
      </c>
      <c r="N638" s="352">
        <v>201618.2</v>
      </c>
      <c r="O638" s="309"/>
      <c r="P638" s="308">
        <v>220570.31</v>
      </c>
      <c r="HY638" s="594"/>
      <c r="HZ638" s="272" t="s">
        <v>578</v>
      </c>
      <c r="IA638" s="272" t="s">
        <v>0</v>
      </c>
      <c r="IB638" s="272" t="s">
        <v>0</v>
      </c>
      <c r="IC638" s="272" t="s">
        <v>0</v>
      </c>
      <c r="ID638" s="272" t="s">
        <v>0</v>
      </c>
      <c r="IG638" s="391"/>
      <c r="IH638" s="391"/>
      <c r="II638" s="272"/>
      <c r="IJ638" s="391"/>
      <c r="IK638" s="272"/>
      <c r="IL638" s="391"/>
      <c r="IM638" s="598"/>
      <c r="IO638" s="598"/>
      <c r="IQ638" s="391"/>
      <c r="IS638" s="594"/>
    </row>
    <row r="639" spans="1:253" customFormat="1" ht="15" x14ac:dyDescent="0.25">
      <c r="A639" s="595"/>
      <c r="B639" s="596"/>
      <c r="C639" s="588" t="s">
        <v>577</v>
      </c>
      <c r="D639" s="588"/>
      <c r="E639" s="588"/>
      <c r="F639" s="588"/>
      <c r="G639" s="588"/>
      <c r="H639" s="588"/>
      <c r="I639" s="588"/>
      <c r="J639" s="588"/>
      <c r="K639" s="588"/>
      <c r="L639" s="588"/>
      <c r="M639" s="588"/>
      <c r="N639" s="588"/>
      <c r="O639" s="588"/>
      <c r="P639" s="597"/>
      <c r="HY639" s="594"/>
      <c r="HZ639" s="272"/>
      <c r="IA639" s="272"/>
      <c r="IB639" s="272"/>
      <c r="IC639" s="272"/>
      <c r="ID639" s="272"/>
      <c r="IE639" s="257" t="s">
        <v>577</v>
      </c>
      <c r="IG639" s="391"/>
      <c r="IH639" s="391"/>
      <c r="II639" s="272"/>
      <c r="IJ639" s="391"/>
      <c r="IK639" s="272"/>
      <c r="IL639" s="391"/>
      <c r="IM639" s="598"/>
      <c r="IO639" s="598"/>
      <c r="IQ639" s="391"/>
      <c r="IS639" s="594"/>
    </row>
    <row r="640" spans="1:253" customFormat="1" ht="15" x14ac:dyDescent="0.25">
      <c r="A640" s="314"/>
      <c r="B640" s="313"/>
      <c r="C640" s="524" t="s">
        <v>49</v>
      </c>
      <c r="D640" s="524"/>
      <c r="E640" s="524"/>
      <c r="F640" s="524"/>
      <c r="G640" s="524"/>
      <c r="H640" s="311"/>
      <c r="I640" s="309"/>
      <c r="J640" s="309"/>
      <c r="K640" s="309"/>
      <c r="L640" s="310"/>
      <c r="M640" s="309"/>
      <c r="N640" s="310"/>
      <c r="O640" s="309"/>
      <c r="P640" s="308">
        <v>220570.31</v>
      </c>
      <c r="HY640" s="594"/>
      <c r="HZ640" s="272"/>
      <c r="IA640" s="272"/>
      <c r="IB640" s="272"/>
      <c r="IC640" s="272"/>
      <c r="ID640" s="272"/>
      <c r="IG640" s="391"/>
      <c r="IH640" s="391"/>
      <c r="II640" s="272"/>
      <c r="IJ640" s="391"/>
      <c r="IK640" s="272" t="s">
        <v>49</v>
      </c>
      <c r="IL640" s="391"/>
      <c r="IM640" s="598"/>
      <c r="IO640" s="598"/>
      <c r="IQ640" s="391"/>
      <c r="IS640" s="594"/>
    </row>
    <row r="641" spans="1:253" customFormat="1" ht="56.25" x14ac:dyDescent="0.25">
      <c r="A641" s="318" t="s">
        <v>568</v>
      </c>
      <c r="B641" s="312" t="s">
        <v>994</v>
      </c>
      <c r="C641" s="523" t="s">
        <v>575</v>
      </c>
      <c r="D641" s="523"/>
      <c r="E641" s="523"/>
      <c r="F641" s="523"/>
      <c r="G641" s="523"/>
      <c r="H641" s="311" t="s">
        <v>479</v>
      </c>
      <c r="I641" s="309">
        <v>60</v>
      </c>
      <c r="J641" s="317">
        <v>1</v>
      </c>
      <c r="K641" s="317">
        <v>60</v>
      </c>
      <c r="L641" s="338">
        <v>44.55</v>
      </c>
      <c r="M641" s="341">
        <v>1.42</v>
      </c>
      <c r="N641" s="315">
        <v>63.26</v>
      </c>
      <c r="O641" s="309"/>
      <c r="P641" s="308">
        <v>3795.6</v>
      </c>
      <c r="HY641" s="594"/>
      <c r="HZ641" s="272" t="s">
        <v>575</v>
      </c>
      <c r="IA641" s="272" t="s">
        <v>0</v>
      </c>
      <c r="IB641" s="272" t="s">
        <v>0</v>
      </c>
      <c r="IC641" s="272" t="s">
        <v>0</v>
      </c>
      <c r="ID641" s="272" t="s">
        <v>0</v>
      </c>
      <c r="IG641" s="391"/>
      <c r="IH641" s="391"/>
      <c r="II641" s="272"/>
      <c r="IJ641" s="391"/>
      <c r="IK641" s="272"/>
      <c r="IL641" s="391"/>
      <c r="IM641" s="598"/>
      <c r="IO641" s="598"/>
      <c r="IQ641" s="391"/>
      <c r="IS641" s="594"/>
    </row>
    <row r="642" spans="1:253" customFormat="1" ht="15" x14ac:dyDescent="0.25">
      <c r="A642" s="595"/>
      <c r="B642" s="596"/>
      <c r="C642" s="588" t="s">
        <v>574</v>
      </c>
      <c r="D642" s="588"/>
      <c r="E642" s="588"/>
      <c r="F642" s="588"/>
      <c r="G642" s="588"/>
      <c r="H642" s="588"/>
      <c r="I642" s="588"/>
      <c r="J642" s="588"/>
      <c r="K642" s="588"/>
      <c r="L642" s="588"/>
      <c r="M642" s="588"/>
      <c r="N642" s="588"/>
      <c r="O642" s="588"/>
      <c r="P642" s="597"/>
      <c r="HY642" s="594"/>
      <c r="HZ642" s="272"/>
      <c r="IA642" s="272"/>
      <c r="IB642" s="272"/>
      <c r="IC642" s="272"/>
      <c r="ID642" s="272"/>
      <c r="IE642" s="257" t="s">
        <v>574</v>
      </c>
      <c r="IG642" s="391"/>
      <c r="IH642" s="391"/>
      <c r="II642" s="272"/>
      <c r="IJ642" s="391"/>
      <c r="IK642" s="272"/>
      <c r="IL642" s="391"/>
      <c r="IM642" s="598"/>
      <c r="IO642" s="598"/>
      <c r="IQ642" s="391"/>
      <c r="IS642" s="594"/>
    </row>
    <row r="643" spans="1:253" customFormat="1" ht="15" x14ac:dyDescent="0.25">
      <c r="A643" s="314"/>
      <c r="B643" s="313"/>
      <c r="C643" s="524" t="s">
        <v>49</v>
      </c>
      <c r="D643" s="524"/>
      <c r="E643" s="524"/>
      <c r="F643" s="524"/>
      <c r="G643" s="524"/>
      <c r="H643" s="311"/>
      <c r="I643" s="309"/>
      <c r="J643" s="309"/>
      <c r="K643" s="309"/>
      <c r="L643" s="310"/>
      <c r="M643" s="309"/>
      <c r="N643" s="310"/>
      <c r="O643" s="309"/>
      <c r="P643" s="308">
        <v>3795.6</v>
      </c>
      <c r="HY643" s="594"/>
      <c r="HZ643" s="272"/>
      <c r="IA643" s="272"/>
      <c r="IB643" s="272"/>
      <c r="IC643" s="272"/>
      <c r="ID643" s="272"/>
      <c r="IG643" s="391"/>
      <c r="IH643" s="391"/>
      <c r="II643" s="272"/>
      <c r="IJ643" s="391"/>
      <c r="IK643" s="272" t="s">
        <v>49</v>
      </c>
      <c r="IL643" s="391"/>
      <c r="IM643" s="598"/>
      <c r="IO643" s="598"/>
      <c r="IQ643" s="391"/>
      <c r="IS643" s="594"/>
    </row>
    <row r="644" spans="1:253" customFormat="1" ht="56.25" x14ac:dyDescent="0.25">
      <c r="A644" s="318" t="s">
        <v>566</v>
      </c>
      <c r="B644" s="312" t="s">
        <v>995</v>
      </c>
      <c r="C644" s="523" t="s">
        <v>744</v>
      </c>
      <c r="D644" s="523"/>
      <c r="E644" s="523"/>
      <c r="F644" s="523"/>
      <c r="G644" s="523"/>
      <c r="H644" s="311" t="s">
        <v>74</v>
      </c>
      <c r="I644" s="309">
        <v>147</v>
      </c>
      <c r="J644" s="317">
        <v>1</v>
      </c>
      <c r="K644" s="317">
        <v>147</v>
      </c>
      <c r="L644" s="338">
        <v>993.22</v>
      </c>
      <c r="M644" s="351">
        <v>0.9</v>
      </c>
      <c r="N644" s="315">
        <v>893.9</v>
      </c>
      <c r="O644" s="309"/>
      <c r="P644" s="308">
        <v>131403.29999999999</v>
      </c>
      <c r="HY644" s="594"/>
      <c r="HZ644" s="272" t="s">
        <v>744</v>
      </c>
      <c r="IA644" s="272" t="s">
        <v>0</v>
      </c>
      <c r="IB644" s="272" t="s">
        <v>0</v>
      </c>
      <c r="IC644" s="272" t="s">
        <v>0</v>
      </c>
      <c r="ID644" s="272" t="s">
        <v>0</v>
      </c>
      <c r="IG644" s="391"/>
      <c r="IH644" s="391"/>
      <c r="II644" s="272"/>
      <c r="IJ644" s="391"/>
      <c r="IK644" s="272"/>
      <c r="IL644" s="391"/>
      <c r="IM644" s="598"/>
      <c r="IO644" s="598"/>
      <c r="IQ644" s="391"/>
      <c r="IS644" s="594"/>
    </row>
    <row r="645" spans="1:253" customFormat="1" ht="15" x14ac:dyDescent="0.25">
      <c r="A645" s="595"/>
      <c r="B645" s="596"/>
      <c r="C645" s="588" t="s">
        <v>1010</v>
      </c>
      <c r="D645" s="588"/>
      <c r="E645" s="588"/>
      <c r="F645" s="588"/>
      <c r="G645" s="588"/>
      <c r="H645" s="588"/>
      <c r="I645" s="588"/>
      <c r="J645" s="588"/>
      <c r="K645" s="588"/>
      <c r="L645" s="588"/>
      <c r="M645" s="588"/>
      <c r="N645" s="588"/>
      <c r="O645" s="588"/>
      <c r="P645" s="597"/>
      <c r="HY645" s="594"/>
      <c r="HZ645" s="272"/>
      <c r="IA645" s="272"/>
      <c r="IB645" s="272"/>
      <c r="IC645" s="272"/>
      <c r="ID645" s="272"/>
      <c r="IE645" s="257" t="s">
        <v>1010</v>
      </c>
      <c r="IG645" s="391"/>
      <c r="IH645" s="391"/>
      <c r="II645" s="272"/>
      <c r="IJ645" s="391"/>
      <c r="IK645" s="272"/>
      <c r="IL645" s="391"/>
      <c r="IM645" s="598"/>
      <c r="IO645" s="598"/>
      <c r="IQ645" s="391"/>
      <c r="IS645" s="594"/>
    </row>
    <row r="646" spans="1:253" customFormat="1" ht="15" x14ac:dyDescent="0.25">
      <c r="A646" s="314"/>
      <c r="B646" s="313"/>
      <c r="C646" s="524" t="s">
        <v>49</v>
      </c>
      <c r="D646" s="524"/>
      <c r="E646" s="524"/>
      <c r="F646" s="524"/>
      <c r="G646" s="524"/>
      <c r="H646" s="311"/>
      <c r="I646" s="309"/>
      <c r="J646" s="309"/>
      <c r="K646" s="309"/>
      <c r="L646" s="310"/>
      <c r="M646" s="309"/>
      <c r="N646" s="310"/>
      <c r="O646" s="309"/>
      <c r="P646" s="308">
        <v>131403.29999999999</v>
      </c>
      <c r="HY646" s="594"/>
      <c r="HZ646" s="272"/>
      <c r="IA646" s="272"/>
      <c r="IB646" s="272"/>
      <c r="IC646" s="272"/>
      <c r="ID646" s="272"/>
      <c r="IG646" s="391"/>
      <c r="IH646" s="391"/>
      <c r="II646" s="272"/>
      <c r="IJ646" s="391"/>
      <c r="IK646" s="272" t="s">
        <v>49</v>
      </c>
      <c r="IL646" s="391"/>
      <c r="IM646" s="598"/>
      <c r="IO646" s="598"/>
      <c r="IQ646" s="391"/>
      <c r="IS646" s="594"/>
    </row>
    <row r="647" spans="1:253" customFormat="1" ht="56.25" x14ac:dyDescent="0.25">
      <c r="A647" s="318" t="s">
        <v>563</v>
      </c>
      <c r="B647" s="312" t="s">
        <v>996</v>
      </c>
      <c r="C647" s="523" t="s">
        <v>571</v>
      </c>
      <c r="D647" s="523"/>
      <c r="E647" s="523"/>
      <c r="F647" s="523"/>
      <c r="G647" s="523"/>
      <c r="H647" s="311" t="s">
        <v>74</v>
      </c>
      <c r="I647" s="309">
        <v>294</v>
      </c>
      <c r="J647" s="317">
        <v>1</v>
      </c>
      <c r="K647" s="317">
        <v>294</v>
      </c>
      <c r="L647" s="338">
        <v>214.1</v>
      </c>
      <c r="M647" s="341">
        <v>1.34</v>
      </c>
      <c r="N647" s="315">
        <v>286.89</v>
      </c>
      <c r="O647" s="309"/>
      <c r="P647" s="308">
        <v>84345.66</v>
      </c>
      <c r="HY647" s="594"/>
      <c r="HZ647" s="272" t="s">
        <v>571</v>
      </c>
      <c r="IA647" s="272" t="s">
        <v>0</v>
      </c>
      <c r="IB647" s="272" t="s">
        <v>0</v>
      </c>
      <c r="IC647" s="272" t="s">
        <v>0</v>
      </c>
      <c r="ID647" s="272" t="s">
        <v>0</v>
      </c>
      <c r="IG647" s="391"/>
      <c r="IH647" s="391"/>
      <c r="II647" s="272"/>
      <c r="IJ647" s="391"/>
      <c r="IK647" s="272"/>
      <c r="IL647" s="391"/>
      <c r="IM647" s="598"/>
      <c r="IO647" s="598"/>
      <c r="IQ647" s="391"/>
      <c r="IS647" s="594"/>
    </row>
    <row r="648" spans="1:253" customFormat="1" ht="15" x14ac:dyDescent="0.25">
      <c r="A648" s="595"/>
      <c r="B648" s="596"/>
      <c r="C648" s="588" t="s">
        <v>1011</v>
      </c>
      <c r="D648" s="588"/>
      <c r="E648" s="588"/>
      <c r="F648" s="588"/>
      <c r="G648" s="588"/>
      <c r="H648" s="588"/>
      <c r="I648" s="588"/>
      <c r="J648" s="588"/>
      <c r="K648" s="588"/>
      <c r="L648" s="588"/>
      <c r="M648" s="588"/>
      <c r="N648" s="588"/>
      <c r="O648" s="588"/>
      <c r="P648" s="597"/>
      <c r="HY648" s="594"/>
      <c r="HZ648" s="272"/>
      <c r="IA648" s="272"/>
      <c r="IB648" s="272"/>
      <c r="IC648" s="272"/>
      <c r="ID648" s="272"/>
      <c r="IE648" s="257" t="s">
        <v>1011</v>
      </c>
      <c r="IG648" s="391"/>
      <c r="IH648" s="391"/>
      <c r="II648" s="272"/>
      <c r="IJ648" s="391"/>
      <c r="IK648" s="272"/>
      <c r="IL648" s="391"/>
      <c r="IM648" s="598"/>
      <c r="IO648" s="598"/>
      <c r="IQ648" s="391"/>
      <c r="IS648" s="594"/>
    </row>
    <row r="649" spans="1:253" customFormat="1" ht="15" x14ac:dyDescent="0.25">
      <c r="A649" s="314"/>
      <c r="B649" s="313"/>
      <c r="C649" s="524" t="s">
        <v>49</v>
      </c>
      <c r="D649" s="524"/>
      <c r="E649" s="524"/>
      <c r="F649" s="524"/>
      <c r="G649" s="524"/>
      <c r="H649" s="311"/>
      <c r="I649" s="309"/>
      <c r="J649" s="309"/>
      <c r="K649" s="309"/>
      <c r="L649" s="310"/>
      <c r="M649" s="309"/>
      <c r="N649" s="310"/>
      <c r="O649" s="309"/>
      <c r="P649" s="308">
        <v>84345.66</v>
      </c>
      <c r="HY649" s="594"/>
      <c r="HZ649" s="272"/>
      <c r="IA649" s="272"/>
      <c r="IB649" s="272"/>
      <c r="IC649" s="272"/>
      <c r="ID649" s="272"/>
      <c r="IG649" s="391"/>
      <c r="IH649" s="391"/>
      <c r="II649" s="272"/>
      <c r="IJ649" s="391"/>
      <c r="IK649" s="272" t="s">
        <v>49</v>
      </c>
      <c r="IL649" s="391"/>
      <c r="IM649" s="598"/>
      <c r="IO649" s="598"/>
      <c r="IQ649" s="391"/>
      <c r="IS649" s="594"/>
    </row>
    <row r="650" spans="1:253" customFormat="1" ht="56.25" x14ac:dyDescent="0.25">
      <c r="A650" s="318" t="s">
        <v>561</v>
      </c>
      <c r="B650" s="312" t="s">
        <v>997</v>
      </c>
      <c r="C650" s="523" t="s">
        <v>569</v>
      </c>
      <c r="D650" s="523"/>
      <c r="E650" s="523"/>
      <c r="F650" s="523"/>
      <c r="G650" s="523"/>
      <c r="H650" s="311" t="s">
        <v>74</v>
      </c>
      <c r="I650" s="309">
        <v>294</v>
      </c>
      <c r="J650" s="317">
        <v>1</v>
      </c>
      <c r="K650" s="317">
        <v>294</v>
      </c>
      <c r="L650" s="338">
        <v>116.16</v>
      </c>
      <c r="M650" s="341">
        <v>1.34</v>
      </c>
      <c r="N650" s="315">
        <v>155.65</v>
      </c>
      <c r="O650" s="309"/>
      <c r="P650" s="308">
        <v>45761.1</v>
      </c>
      <c r="HY650" s="594"/>
      <c r="HZ650" s="272" t="s">
        <v>569</v>
      </c>
      <c r="IA650" s="272" t="s">
        <v>0</v>
      </c>
      <c r="IB650" s="272" t="s">
        <v>0</v>
      </c>
      <c r="IC650" s="272" t="s">
        <v>0</v>
      </c>
      <c r="ID650" s="272" t="s">
        <v>0</v>
      </c>
      <c r="IG650" s="391"/>
      <c r="IH650" s="391"/>
      <c r="II650" s="272"/>
      <c r="IJ650" s="391"/>
      <c r="IK650" s="272"/>
      <c r="IL650" s="391"/>
      <c r="IM650" s="598"/>
      <c r="IO650" s="598"/>
      <c r="IQ650" s="391"/>
      <c r="IS650" s="594"/>
    </row>
    <row r="651" spans="1:253" customFormat="1" ht="15" x14ac:dyDescent="0.25">
      <c r="A651" s="595"/>
      <c r="B651" s="596"/>
      <c r="C651" s="588" t="s">
        <v>1011</v>
      </c>
      <c r="D651" s="588"/>
      <c r="E651" s="588"/>
      <c r="F651" s="588"/>
      <c r="G651" s="588"/>
      <c r="H651" s="588"/>
      <c r="I651" s="588"/>
      <c r="J651" s="588"/>
      <c r="K651" s="588"/>
      <c r="L651" s="588"/>
      <c r="M651" s="588"/>
      <c r="N651" s="588"/>
      <c r="O651" s="588"/>
      <c r="P651" s="597"/>
      <c r="HY651" s="594"/>
      <c r="HZ651" s="272"/>
      <c r="IA651" s="272"/>
      <c r="IB651" s="272"/>
      <c r="IC651" s="272"/>
      <c r="ID651" s="272"/>
      <c r="IE651" s="257" t="s">
        <v>1011</v>
      </c>
      <c r="IG651" s="391"/>
      <c r="IH651" s="391"/>
      <c r="II651" s="272"/>
      <c r="IJ651" s="391"/>
      <c r="IK651" s="272"/>
      <c r="IL651" s="391"/>
      <c r="IM651" s="598"/>
      <c r="IO651" s="598"/>
      <c r="IQ651" s="391"/>
      <c r="IS651" s="594"/>
    </row>
    <row r="652" spans="1:253" customFormat="1" ht="15" x14ac:dyDescent="0.25">
      <c r="A652" s="314"/>
      <c r="B652" s="313"/>
      <c r="C652" s="524" t="s">
        <v>49</v>
      </c>
      <c r="D652" s="524"/>
      <c r="E652" s="524"/>
      <c r="F652" s="524"/>
      <c r="G652" s="524"/>
      <c r="H652" s="311"/>
      <c r="I652" s="309"/>
      <c r="J652" s="309"/>
      <c r="K652" s="309"/>
      <c r="L652" s="310"/>
      <c r="M652" s="309"/>
      <c r="N652" s="310"/>
      <c r="O652" s="309"/>
      <c r="P652" s="308">
        <v>45761.1</v>
      </c>
      <c r="HY652" s="594"/>
      <c r="HZ652" s="272"/>
      <c r="IA652" s="272"/>
      <c r="IB652" s="272"/>
      <c r="IC652" s="272"/>
      <c r="ID652" s="272"/>
      <c r="IG652" s="391"/>
      <c r="IH652" s="391"/>
      <c r="II652" s="272"/>
      <c r="IJ652" s="391"/>
      <c r="IK652" s="272" t="s">
        <v>49</v>
      </c>
      <c r="IL652" s="391"/>
      <c r="IM652" s="598"/>
      <c r="IO652" s="598"/>
      <c r="IQ652" s="391"/>
      <c r="IS652" s="594"/>
    </row>
    <row r="653" spans="1:253" customFormat="1" ht="56.25" x14ac:dyDescent="0.25">
      <c r="A653" s="318" t="s">
        <v>559</v>
      </c>
      <c r="B653" s="312" t="s">
        <v>998</v>
      </c>
      <c r="C653" s="523" t="s">
        <v>567</v>
      </c>
      <c r="D653" s="523"/>
      <c r="E653" s="523"/>
      <c r="F653" s="523"/>
      <c r="G653" s="523"/>
      <c r="H653" s="311" t="s">
        <v>74</v>
      </c>
      <c r="I653" s="309">
        <v>294</v>
      </c>
      <c r="J653" s="317">
        <v>1</v>
      </c>
      <c r="K653" s="317">
        <v>294</v>
      </c>
      <c r="L653" s="338">
        <v>177.35</v>
      </c>
      <c r="M653" s="341">
        <v>1.1399999999999999</v>
      </c>
      <c r="N653" s="315">
        <v>202.18</v>
      </c>
      <c r="O653" s="309"/>
      <c r="P653" s="308">
        <v>59440.92</v>
      </c>
      <c r="HY653" s="594"/>
      <c r="HZ653" s="272" t="s">
        <v>567</v>
      </c>
      <c r="IA653" s="272" t="s">
        <v>0</v>
      </c>
      <c r="IB653" s="272" t="s">
        <v>0</v>
      </c>
      <c r="IC653" s="272" t="s">
        <v>0</v>
      </c>
      <c r="ID653" s="272" t="s">
        <v>0</v>
      </c>
      <c r="IG653" s="391"/>
      <c r="IH653" s="391"/>
      <c r="II653" s="272"/>
      <c r="IJ653" s="391"/>
      <c r="IK653" s="272"/>
      <c r="IL653" s="391"/>
      <c r="IM653" s="598"/>
      <c r="IO653" s="598"/>
      <c r="IQ653" s="391"/>
      <c r="IS653" s="594"/>
    </row>
    <row r="654" spans="1:253" customFormat="1" ht="15" x14ac:dyDescent="0.25">
      <c r="A654" s="595"/>
      <c r="B654" s="596"/>
      <c r="C654" s="588" t="s">
        <v>1011</v>
      </c>
      <c r="D654" s="588"/>
      <c r="E654" s="588"/>
      <c r="F654" s="588"/>
      <c r="G654" s="588"/>
      <c r="H654" s="588"/>
      <c r="I654" s="588"/>
      <c r="J654" s="588"/>
      <c r="K654" s="588"/>
      <c r="L654" s="588"/>
      <c r="M654" s="588"/>
      <c r="N654" s="588"/>
      <c r="O654" s="588"/>
      <c r="P654" s="597"/>
      <c r="HY654" s="594"/>
      <c r="HZ654" s="272"/>
      <c r="IA654" s="272"/>
      <c r="IB654" s="272"/>
      <c r="IC654" s="272"/>
      <c r="ID654" s="272"/>
      <c r="IE654" s="257" t="s">
        <v>1011</v>
      </c>
      <c r="IG654" s="391"/>
      <c r="IH654" s="391"/>
      <c r="II654" s="272"/>
      <c r="IJ654" s="391"/>
      <c r="IK654" s="272"/>
      <c r="IL654" s="391"/>
      <c r="IM654" s="598"/>
      <c r="IO654" s="598"/>
      <c r="IQ654" s="391"/>
      <c r="IS654" s="594"/>
    </row>
    <row r="655" spans="1:253" customFormat="1" ht="15" x14ac:dyDescent="0.25">
      <c r="A655" s="314"/>
      <c r="B655" s="313"/>
      <c r="C655" s="524" t="s">
        <v>49</v>
      </c>
      <c r="D655" s="524"/>
      <c r="E655" s="524"/>
      <c r="F655" s="524"/>
      <c r="G655" s="524"/>
      <c r="H655" s="311"/>
      <c r="I655" s="309"/>
      <c r="J655" s="309"/>
      <c r="K655" s="309"/>
      <c r="L655" s="310"/>
      <c r="M655" s="309"/>
      <c r="N655" s="310"/>
      <c r="O655" s="309"/>
      <c r="P655" s="308">
        <v>59440.92</v>
      </c>
      <c r="HY655" s="594"/>
      <c r="HZ655" s="272"/>
      <c r="IA655" s="272"/>
      <c r="IB655" s="272"/>
      <c r="IC655" s="272"/>
      <c r="ID655" s="272"/>
      <c r="IG655" s="391"/>
      <c r="IH655" s="391"/>
      <c r="II655" s="272"/>
      <c r="IJ655" s="391"/>
      <c r="IK655" s="272" t="s">
        <v>49</v>
      </c>
      <c r="IL655" s="391"/>
      <c r="IM655" s="598"/>
      <c r="IO655" s="598"/>
      <c r="IQ655" s="391"/>
      <c r="IS655" s="594"/>
    </row>
    <row r="656" spans="1:253" customFormat="1" ht="56.25" x14ac:dyDescent="0.25">
      <c r="A656" s="318" t="s">
        <v>556</v>
      </c>
      <c r="B656" s="312" t="s">
        <v>999</v>
      </c>
      <c r="C656" s="523" t="s">
        <v>565</v>
      </c>
      <c r="D656" s="523"/>
      <c r="E656" s="523"/>
      <c r="F656" s="523"/>
      <c r="G656" s="523"/>
      <c r="H656" s="311" t="s">
        <v>74</v>
      </c>
      <c r="I656" s="309">
        <v>294</v>
      </c>
      <c r="J656" s="317">
        <v>1</v>
      </c>
      <c r="K656" s="317">
        <v>294</v>
      </c>
      <c r="L656" s="338">
        <v>620.72</v>
      </c>
      <c r="M656" s="341">
        <v>1.22</v>
      </c>
      <c r="N656" s="315">
        <v>757.28</v>
      </c>
      <c r="O656" s="309"/>
      <c r="P656" s="308">
        <v>222640.32</v>
      </c>
      <c r="HY656" s="594"/>
      <c r="HZ656" s="272" t="s">
        <v>565</v>
      </c>
      <c r="IA656" s="272" t="s">
        <v>0</v>
      </c>
      <c r="IB656" s="272" t="s">
        <v>0</v>
      </c>
      <c r="IC656" s="272" t="s">
        <v>0</v>
      </c>
      <c r="ID656" s="272" t="s">
        <v>0</v>
      </c>
      <c r="IG656" s="391"/>
      <c r="IH656" s="391"/>
      <c r="II656" s="272"/>
      <c r="IJ656" s="391"/>
      <c r="IK656" s="272"/>
      <c r="IL656" s="391"/>
      <c r="IM656" s="598"/>
      <c r="IO656" s="598"/>
      <c r="IQ656" s="391"/>
      <c r="IS656" s="594"/>
    </row>
    <row r="657" spans="1:253" customFormat="1" ht="15" x14ac:dyDescent="0.25">
      <c r="A657" s="595"/>
      <c r="B657" s="596"/>
      <c r="C657" s="588" t="s">
        <v>1011</v>
      </c>
      <c r="D657" s="588"/>
      <c r="E657" s="588"/>
      <c r="F657" s="588"/>
      <c r="G657" s="588"/>
      <c r="H657" s="588"/>
      <c r="I657" s="588"/>
      <c r="J657" s="588"/>
      <c r="K657" s="588"/>
      <c r="L657" s="588"/>
      <c r="M657" s="588"/>
      <c r="N657" s="588"/>
      <c r="O657" s="588"/>
      <c r="P657" s="597"/>
      <c r="HY657" s="594"/>
      <c r="HZ657" s="272"/>
      <c r="IA657" s="272"/>
      <c r="IB657" s="272"/>
      <c r="IC657" s="272"/>
      <c r="ID657" s="272"/>
      <c r="IE657" s="257" t="s">
        <v>1011</v>
      </c>
      <c r="IG657" s="391"/>
      <c r="IH657" s="391"/>
      <c r="II657" s="272"/>
      <c r="IJ657" s="391"/>
      <c r="IK657" s="272"/>
      <c r="IL657" s="391"/>
      <c r="IM657" s="598"/>
      <c r="IO657" s="598"/>
      <c r="IQ657" s="391"/>
      <c r="IS657" s="594"/>
    </row>
    <row r="658" spans="1:253" customFormat="1" ht="15" x14ac:dyDescent="0.25">
      <c r="A658" s="314"/>
      <c r="B658" s="313"/>
      <c r="C658" s="524" t="s">
        <v>49</v>
      </c>
      <c r="D658" s="524"/>
      <c r="E658" s="524"/>
      <c r="F658" s="524"/>
      <c r="G658" s="524"/>
      <c r="H658" s="311"/>
      <c r="I658" s="309"/>
      <c r="J658" s="309"/>
      <c r="K658" s="309"/>
      <c r="L658" s="310"/>
      <c r="M658" s="309"/>
      <c r="N658" s="310"/>
      <c r="O658" s="309"/>
      <c r="P658" s="308">
        <v>222640.32</v>
      </c>
      <c r="HY658" s="594"/>
      <c r="HZ658" s="272"/>
      <c r="IA658" s="272"/>
      <c r="IB658" s="272"/>
      <c r="IC658" s="272"/>
      <c r="ID658" s="272"/>
      <c r="IG658" s="391"/>
      <c r="IH658" s="391"/>
      <c r="II658" s="272"/>
      <c r="IJ658" s="391"/>
      <c r="IK658" s="272" t="s">
        <v>49</v>
      </c>
      <c r="IL658" s="391"/>
      <c r="IM658" s="598"/>
      <c r="IO658" s="598"/>
      <c r="IQ658" s="391"/>
      <c r="IS658" s="594"/>
    </row>
    <row r="659" spans="1:253" customFormat="1" ht="56.25" x14ac:dyDescent="0.25">
      <c r="A659" s="318" t="s">
        <v>553</v>
      </c>
      <c r="B659" s="312" t="s">
        <v>1000</v>
      </c>
      <c r="C659" s="523" t="s">
        <v>562</v>
      </c>
      <c r="D659" s="523"/>
      <c r="E659" s="523"/>
      <c r="F659" s="523"/>
      <c r="G659" s="523"/>
      <c r="H659" s="311" t="s">
        <v>74</v>
      </c>
      <c r="I659" s="309">
        <v>147</v>
      </c>
      <c r="J659" s="317">
        <v>1</v>
      </c>
      <c r="K659" s="317">
        <v>147</v>
      </c>
      <c r="L659" s="338">
        <v>473.16</v>
      </c>
      <c r="M659" s="341">
        <v>1.1399999999999999</v>
      </c>
      <c r="N659" s="315">
        <v>539.4</v>
      </c>
      <c r="O659" s="309"/>
      <c r="P659" s="308">
        <v>79291.8</v>
      </c>
      <c r="HY659" s="594"/>
      <c r="HZ659" s="272" t="s">
        <v>562</v>
      </c>
      <c r="IA659" s="272" t="s">
        <v>0</v>
      </c>
      <c r="IB659" s="272" t="s">
        <v>0</v>
      </c>
      <c r="IC659" s="272" t="s">
        <v>0</v>
      </c>
      <c r="ID659" s="272" t="s">
        <v>0</v>
      </c>
      <c r="IG659" s="391"/>
      <c r="IH659" s="391"/>
      <c r="II659" s="272"/>
      <c r="IJ659" s="391"/>
      <c r="IK659" s="272"/>
      <c r="IL659" s="391"/>
      <c r="IM659" s="598"/>
      <c r="IO659" s="598"/>
      <c r="IQ659" s="391"/>
      <c r="IS659" s="594"/>
    </row>
    <row r="660" spans="1:253" customFormat="1" ht="15" x14ac:dyDescent="0.25">
      <c r="A660" s="595"/>
      <c r="B660" s="596"/>
      <c r="C660" s="588" t="s">
        <v>1010</v>
      </c>
      <c r="D660" s="588"/>
      <c r="E660" s="588"/>
      <c r="F660" s="588"/>
      <c r="G660" s="588"/>
      <c r="H660" s="588"/>
      <c r="I660" s="588"/>
      <c r="J660" s="588"/>
      <c r="K660" s="588"/>
      <c r="L660" s="588"/>
      <c r="M660" s="588"/>
      <c r="N660" s="588"/>
      <c r="O660" s="588"/>
      <c r="P660" s="597"/>
      <c r="HY660" s="594"/>
      <c r="HZ660" s="272"/>
      <c r="IA660" s="272"/>
      <c r="IB660" s="272"/>
      <c r="IC660" s="272"/>
      <c r="ID660" s="272"/>
      <c r="IE660" s="257" t="s">
        <v>1010</v>
      </c>
      <c r="IG660" s="391"/>
      <c r="IH660" s="391"/>
      <c r="II660" s="272"/>
      <c r="IJ660" s="391"/>
      <c r="IK660" s="272"/>
      <c r="IL660" s="391"/>
      <c r="IM660" s="598"/>
      <c r="IO660" s="598"/>
      <c r="IQ660" s="391"/>
      <c r="IS660" s="594"/>
    </row>
    <row r="661" spans="1:253" customFormat="1" ht="15" x14ac:dyDescent="0.25">
      <c r="A661" s="314"/>
      <c r="B661" s="313"/>
      <c r="C661" s="524" t="s">
        <v>49</v>
      </c>
      <c r="D661" s="524"/>
      <c r="E661" s="524"/>
      <c r="F661" s="524"/>
      <c r="G661" s="524"/>
      <c r="H661" s="311"/>
      <c r="I661" s="309"/>
      <c r="J661" s="309"/>
      <c r="K661" s="309"/>
      <c r="L661" s="310"/>
      <c r="M661" s="309"/>
      <c r="N661" s="310"/>
      <c r="O661" s="309"/>
      <c r="P661" s="308">
        <v>79291.8</v>
      </c>
      <c r="HY661" s="594"/>
      <c r="HZ661" s="272"/>
      <c r="IA661" s="272"/>
      <c r="IB661" s="272"/>
      <c r="IC661" s="272"/>
      <c r="ID661" s="272"/>
      <c r="IG661" s="391"/>
      <c r="IH661" s="391"/>
      <c r="II661" s="272"/>
      <c r="IJ661" s="391"/>
      <c r="IK661" s="272" t="s">
        <v>49</v>
      </c>
      <c r="IL661" s="391"/>
      <c r="IM661" s="598"/>
      <c r="IO661" s="598"/>
      <c r="IQ661" s="391"/>
      <c r="IS661" s="594"/>
    </row>
    <row r="662" spans="1:253" customFormat="1" ht="56.25" x14ac:dyDescent="0.25">
      <c r="A662" s="318" t="s">
        <v>549</v>
      </c>
      <c r="B662" s="312" t="s">
        <v>1001</v>
      </c>
      <c r="C662" s="523" t="s">
        <v>560</v>
      </c>
      <c r="D662" s="523"/>
      <c r="E662" s="523"/>
      <c r="F662" s="523"/>
      <c r="G662" s="523"/>
      <c r="H662" s="311" t="s">
        <v>449</v>
      </c>
      <c r="I662" s="309">
        <v>2.58</v>
      </c>
      <c r="J662" s="317">
        <v>1</v>
      </c>
      <c r="K662" s="341">
        <v>2.58</v>
      </c>
      <c r="L662" s="319">
        <v>43543.49</v>
      </c>
      <c r="M662" s="341">
        <v>1.47</v>
      </c>
      <c r="N662" s="352">
        <v>64008.93</v>
      </c>
      <c r="O662" s="309"/>
      <c r="P662" s="308">
        <v>165143.04000000001</v>
      </c>
      <c r="HY662" s="594"/>
      <c r="HZ662" s="272" t="s">
        <v>560</v>
      </c>
      <c r="IA662" s="272" t="s">
        <v>0</v>
      </c>
      <c r="IB662" s="272" t="s">
        <v>0</v>
      </c>
      <c r="IC662" s="272" t="s">
        <v>0</v>
      </c>
      <c r="ID662" s="272" t="s">
        <v>0</v>
      </c>
      <c r="IG662" s="391"/>
      <c r="IH662" s="391"/>
      <c r="II662" s="272"/>
      <c r="IJ662" s="391"/>
      <c r="IK662" s="272"/>
      <c r="IL662" s="391"/>
      <c r="IM662" s="598"/>
      <c r="IO662" s="598"/>
      <c r="IQ662" s="391"/>
      <c r="IS662" s="594"/>
    </row>
    <row r="663" spans="1:253" customFormat="1" ht="15" x14ac:dyDescent="0.25">
      <c r="A663" s="595"/>
      <c r="B663" s="596"/>
      <c r="C663" s="588" t="s">
        <v>1012</v>
      </c>
      <c r="D663" s="588"/>
      <c r="E663" s="588"/>
      <c r="F663" s="588"/>
      <c r="G663" s="588"/>
      <c r="H663" s="588"/>
      <c r="I663" s="588"/>
      <c r="J663" s="588"/>
      <c r="K663" s="588"/>
      <c r="L663" s="588"/>
      <c r="M663" s="588"/>
      <c r="N663" s="588"/>
      <c r="O663" s="588"/>
      <c r="P663" s="597"/>
      <c r="HY663" s="594"/>
      <c r="HZ663" s="272"/>
      <c r="IA663" s="272"/>
      <c r="IB663" s="272"/>
      <c r="IC663" s="272"/>
      <c r="ID663" s="272"/>
      <c r="IE663" s="257" t="s">
        <v>1012</v>
      </c>
      <c r="IG663" s="391"/>
      <c r="IH663" s="391"/>
      <c r="II663" s="272"/>
      <c r="IJ663" s="391"/>
      <c r="IK663" s="272"/>
      <c r="IL663" s="391"/>
      <c r="IM663" s="598"/>
      <c r="IO663" s="598"/>
      <c r="IQ663" s="391"/>
      <c r="IS663" s="594"/>
    </row>
    <row r="664" spans="1:253" customFormat="1" ht="15" x14ac:dyDescent="0.25">
      <c r="A664" s="314"/>
      <c r="B664" s="313"/>
      <c r="C664" s="524" t="s">
        <v>49</v>
      </c>
      <c r="D664" s="524"/>
      <c r="E664" s="524"/>
      <c r="F664" s="524"/>
      <c r="G664" s="524"/>
      <c r="H664" s="311"/>
      <c r="I664" s="309"/>
      <c r="J664" s="309"/>
      <c r="K664" s="309"/>
      <c r="L664" s="310"/>
      <c r="M664" s="309"/>
      <c r="N664" s="310"/>
      <c r="O664" s="309"/>
      <c r="P664" s="308">
        <v>165143.04000000001</v>
      </c>
      <c r="HY664" s="594"/>
      <c r="HZ664" s="272"/>
      <c r="IA664" s="272"/>
      <c r="IB664" s="272"/>
      <c r="IC664" s="272"/>
      <c r="ID664" s="272"/>
      <c r="IG664" s="391"/>
      <c r="IH664" s="391"/>
      <c r="II664" s="272"/>
      <c r="IJ664" s="391"/>
      <c r="IK664" s="272" t="s">
        <v>49</v>
      </c>
      <c r="IL664" s="391"/>
      <c r="IM664" s="598"/>
      <c r="IO664" s="598"/>
      <c r="IQ664" s="391"/>
      <c r="IS664" s="594"/>
    </row>
    <row r="665" spans="1:253" customFormat="1" ht="56.25" x14ac:dyDescent="0.25">
      <c r="A665" s="318" t="s">
        <v>540</v>
      </c>
      <c r="B665" s="312" t="s">
        <v>1002</v>
      </c>
      <c r="C665" s="523" t="s">
        <v>558</v>
      </c>
      <c r="D665" s="523"/>
      <c r="E665" s="523"/>
      <c r="F665" s="523"/>
      <c r="G665" s="523"/>
      <c r="H665" s="311" t="s">
        <v>449</v>
      </c>
      <c r="I665" s="309">
        <v>1.29</v>
      </c>
      <c r="J665" s="317">
        <v>1</v>
      </c>
      <c r="K665" s="341">
        <v>1.29</v>
      </c>
      <c r="L665" s="319">
        <v>1031.73</v>
      </c>
      <c r="M665" s="341">
        <v>1.38</v>
      </c>
      <c r="N665" s="352">
        <v>1423.79</v>
      </c>
      <c r="O665" s="309"/>
      <c r="P665" s="308">
        <v>1836.69</v>
      </c>
      <c r="HY665" s="594"/>
      <c r="HZ665" s="272" t="s">
        <v>558</v>
      </c>
      <c r="IA665" s="272" t="s">
        <v>0</v>
      </c>
      <c r="IB665" s="272" t="s">
        <v>0</v>
      </c>
      <c r="IC665" s="272" t="s">
        <v>0</v>
      </c>
      <c r="ID665" s="272" t="s">
        <v>0</v>
      </c>
      <c r="IG665" s="391"/>
      <c r="IH665" s="391"/>
      <c r="II665" s="272"/>
      <c r="IJ665" s="391"/>
      <c r="IK665" s="272"/>
      <c r="IL665" s="391"/>
      <c r="IM665" s="598"/>
      <c r="IO665" s="598"/>
      <c r="IQ665" s="391"/>
      <c r="IS665" s="594"/>
    </row>
    <row r="666" spans="1:253" customFormat="1" ht="15" x14ac:dyDescent="0.25">
      <c r="A666" s="595"/>
      <c r="B666" s="596"/>
      <c r="C666" s="588" t="s">
        <v>557</v>
      </c>
      <c r="D666" s="588"/>
      <c r="E666" s="588"/>
      <c r="F666" s="588"/>
      <c r="G666" s="588"/>
      <c r="H666" s="588"/>
      <c r="I666" s="588"/>
      <c r="J666" s="588"/>
      <c r="K666" s="588"/>
      <c r="L666" s="588"/>
      <c r="M666" s="588"/>
      <c r="N666" s="588"/>
      <c r="O666" s="588"/>
      <c r="P666" s="597"/>
      <c r="HY666" s="594"/>
      <c r="HZ666" s="272"/>
      <c r="IA666" s="272"/>
      <c r="IB666" s="272"/>
      <c r="IC666" s="272"/>
      <c r="ID666" s="272"/>
      <c r="IE666" s="257" t="s">
        <v>557</v>
      </c>
      <c r="IG666" s="391"/>
      <c r="IH666" s="391"/>
      <c r="II666" s="272"/>
      <c r="IJ666" s="391"/>
      <c r="IK666" s="272"/>
      <c r="IL666" s="391"/>
      <c r="IM666" s="598"/>
      <c r="IO666" s="598"/>
      <c r="IQ666" s="391"/>
      <c r="IS666" s="594"/>
    </row>
    <row r="667" spans="1:253" customFormat="1" ht="15" x14ac:dyDescent="0.25">
      <c r="A667" s="314"/>
      <c r="B667" s="313"/>
      <c r="C667" s="524" t="s">
        <v>49</v>
      </c>
      <c r="D667" s="524"/>
      <c r="E667" s="524"/>
      <c r="F667" s="524"/>
      <c r="G667" s="524"/>
      <c r="H667" s="311"/>
      <c r="I667" s="309"/>
      <c r="J667" s="309"/>
      <c r="K667" s="309"/>
      <c r="L667" s="310"/>
      <c r="M667" s="309"/>
      <c r="N667" s="310"/>
      <c r="O667" s="309"/>
      <c r="P667" s="308">
        <v>1836.69</v>
      </c>
      <c r="HY667" s="594"/>
      <c r="HZ667" s="272"/>
      <c r="IA667" s="272"/>
      <c r="IB667" s="272"/>
      <c r="IC667" s="272"/>
      <c r="ID667" s="272"/>
      <c r="IG667" s="391"/>
      <c r="IH667" s="391"/>
      <c r="II667" s="272"/>
      <c r="IJ667" s="391"/>
      <c r="IK667" s="272" t="s">
        <v>49</v>
      </c>
      <c r="IL667" s="391"/>
      <c r="IM667" s="598"/>
      <c r="IO667" s="598"/>
      <c r="IQ667" s="391"/>
      <c r="IS667" s="594"/>
    </row>
    <row r="668" spans="1:253" customFormat="1" ht="56.25" x14ac:dyDescent="0.25">
      <c r="A668" s="318" t="s">
        <v>539</v>
      </c>
      <c r="B668" s="312" t="s">
        <v>1003</v>
      </c>
      <c r="C668" s="523" t="s">
        <v>555</v>
      </c>
      <c r="D668" s="523"/>
      <c r="E668" s="523"/>
      <c r="F668" s="523"/>
      <c r="G668" s="523"/>
      <c r="H668" s="311" t="s">
        <v>74</v>
      </c>
      <c r="I668" s="309">
        <v>298</v>
      </c>
      <c r="J668" s="317">
        <v>1</v>
      </c>
      <c r="K668" s="317">
        <v>298</v>
      </c>
      <c r="L668" s="338">
        <v>127.56</v>
      </c>
      <c r="M668" s="341">
        <v>1.24</v>
      </c>
      <c r="N668" s="315">
        <v>158.16999999999999</v>
      </c>
      <c r="O668" s="309"/>
      <c r="P668" s="308">
        <v>47134.66</v>
      </c>
      <c r="HY668" s="594"/>
      <c r="HZ668" s="272" t="s">
        <v>555</v>
      </c>
      <c r="IA668" s="272" t="s">
        <v>0</v>
      </c>
      <c r="IB668" s="272" t="s">
        <v>0</v>
      </c>
      <c r="IC668" s="272" t="s">
        <v>0</v>
      </c>
      <c r="ID668" s="272" t="s">
        <v>0</v>
      </c>
      <c r="IG668" s="391"/>
      <c r="IH668" s="391"/>
      <c r="II668" s="272"/>
      <c r="IJ668" s="391"/>
      <c r="IK668" s="272"/>
      <c r="IL668" s="391"/>
      <c r="IM668" s="598"/>
      <c r="IO668" s="598"/>
      <c r="IQ668" s="391"/>
      <c r="IS668" s="594"/>
    </row>
    <row r="669" spans="1:253" customFormat="1" ht="15" x14ac:dyDescent="0.25">
      <c r="A669" s="595"/>
      <c r="B669" s="596"/>
      <c r="C669" s="588" t="s">
        <v>554</v>
      </c>
      <c r="D669" s="588"/>
      <c r="E669" s="588"/>
      <c r="F669" s="588"/>
      <c r="G669" s="588"/>
      <c r="H669" s="588"/>
      <c r="I669" s="588"/>
      <c r="J669" s="588"/>
      <c r="K669" s="588"/>
      <c r="L669" s="588"/>
      <c r="M669" s="588"/>
      <c r="N669" s="588"/>
      <c r="O669" s="588"/>
      <c r="P669" s="597"/>
      <c r="HY669" s="594"/>
      <c r="HZ669" s="272"/>
      <c r="IA669" s="272"/>
      <c r="IB669" s="272"/>
      <c r="IC669" s="272"/>
      <c r="ID669" s="272"/>
      <c r="IE669" s="257" t="s">
        <v>554</v>
      </c>
      <c r="IG669" s="391"/>
      <c r="IH669" s="391"/>
      <c r="II669" s="272"/>
      <c r="IJ669" s="391"/>
      <c r="IK669" s="272"/>
      <c r="IL669" s="391"/>
      <c r="IM669" s="598"/>
      <c r="IO669" s="598"/>
      <c r="IQ669" s="391"/>
      <c r="IS669" s="594"/>
    </row>
    <row r="670" spans="1:253" customFormat="1" ht="15" x14ac:dyDescent="0.25">
      <c r="A670" s="314"/>
      <c r="B670" s="313"/>
      <c r="C670" s="524" t="s">
        <v>49</v>
      </c>
      <c r="D670" s="524"/>
      <c r="E670" s="524"/>
      <c r="F670" s="524"/>
      <c r="G670" s="524"/>
      <c r="H670" s="311"/>
      <c r="I670" s="309"/>
      <c r="J670" s="309"/>
      <c r="K670" s="309"/>
      <c r="L670" s="310"/>
      <c r="M670" s="309"/>
      <c r="N670" s="310"/>
      <c r="O670" s="309"/>
      <c r="P670" s="308">
        <v>47134.66</v>
      </c>
      <c r="HY670" s="594"/>
      <c r="HZ670" s="272"/>
      <c r="IA670" s="272"/>
      <c r="IB670" s="272"/>
      <c r="IC670" s="272"/>
      <c r="ID670" s="272"/>
      <c r="IG670" s="391"/>
      <c r="IH670" s="391"/>
      <c r="II670" s="272"/>
      <c r="IJ670" s="391"/>
      <c r="IK670" s="272" t="s">
        <v>49</v>
      </c>
      <c r="IL670" s="391"/>
      <c r="IM670" s="598"/>
      <c r="IO670" s="598"/>
      <c r="IQ670" s="391"/>
      <c r="IS670" s="594"/>
    </row>
    <row r="671" spans="1:253" customFormat="1" ht="56.25" x14ac:dyDescent="0.25">
      <c r="A671" s="318" t="s">
        <v>536</v>
      </c>
      <c r="B671" s="312" t="s">
        <v>1004</v>
      </c>
      <c r="C671" s="523" t="s">
        <v>552</v>
      </c>
      <c r="D671" s="523"/>
      <c r="E671" s="523"/>
      <c r="F671" s="523"/>
      <c r="G671" s="523"/>
      <c r="H671" s="311" t="s">
        <v>479</v>
      </c>
      <c r="I671" s="309">
        <v>40.18</v>
      </c>
      <c r="J671" s="317">
        <v>1</v>
      </c>
      <c r="K671" s="341">
        <v>40.18</v>
      </c>
      <c r="L671" s="338">
        <v>174.93</v>
      </c>
      <c r="M671" s="341">
        <v>1.1399999999999999</v>
      </c>
      <c r="N671" s="315">
        <v>199.42</v>
      </c>
      <c r="O671" s="309"/>
      <c r="P671" s="308">
        <v>8012.7</v>
      </c>
      <c r="HY671" s="594"/>
      <c r="HZ671" s="272" t="s">
        <v>552</v>
      </c>
      <c r="IA671" s="272" t="s">
        <v>0</v>
      </c>
      <c r="IB671" s="272" t="s">
        <v>0</v>
      </c>
      <c r="IC671" s="272" t="s">
        <v>0</v>
      </c>
      <c r="ID671" s="272" t="s">
        <v>0</v>
      </c>
      <c r="IG671" s="391"/>
      <c r="IH671" s="391"/>
      <c r="II671" s="272"/>
      <c r="IJ671" s="391"/>
      <c r="IK671" s="272"/>
      <c r="IL671" s="391"/>
      <c r="IM671" s="598"/>
      <c r="IO671" s="598"/>
      <c r="IQ671" s="391"/>
      <c r="IS671" s="594"/>
    </row>
    <row r="672" spans="1:253" customFormat="1" ht="15" x14ac:dyDescent="0.25">
      <c r="A672" s="595"/>
      <c r="B672" s="596"/>
      <c r="C672" s="588" t="s">
        <v>551</v>
      </c>
      <c r="D672" s="588"/>
      <c r="E672" s="588"/>
      <c r="F672" s="588"/>
      <c r="G672" s="588"/>
      <c r="H672" s="588"/>
      <c r="I672" s="588"/>
      <c r="J672" s="588"/>
      <c r="K672" s="588"/>
      <c r="L672" s="588"/>
      <c r="M672" s="588"/>
      <c r="N672" s="588"/>
      <c r="O672" s="588"/>
      <c r="P672" s="597"/>
      <c r="HY672" s="594"/>
      <c r="HZ672" s="272"/>
      <c r="IA672" s="272"/>
      <c r="IB672" s="272"/>
      <c r="IC672" s="272"/>
      <c r="ID672" s="272"/>
      <c r="IE672" s="257" t="s">
        <v>551</v>
      </c>
      <c r="IG672" s="391"/>
      <c r="IH672" s="391"/>
      <c r="II672" s="272"/>
      <c r="IJ672" s="391"/>
      <c r="IK672" s="272"/>
      <c r="IL672" s="391"/>
      <c r="IM672" s="598"/>
      <c r="IO672" s="598"/>
      <c r="IQ672" s="391"/>
      <c r="IS672" s="594"/>
    </row>
    <row r="673" spans="1:253" customFormat="1" ht="15" x14ac:dyDescent="0.25">
      <c r="A673" s="314"/>
      <c r="B673" s="313"/>
      <c r="C673" s="524" t="s">
        <v>49</v>
      </c>
      <c r="D673" s="524"/>
      <c r="E673" s="524"/>
      <c r="F673" s="524"/>
      <c r="G673" s="524"/>
      <c r="H673" s="311"/>
      <c r="I673" s="309"/>
      <c r="J673" s="309"/>
      <c r="K673" s="309"/>
      <c r="L673" s="310"/>
      <c r="M673" s="309"/>
      <c r="N673" s="310"/>
      <c r="O673" s="309"/>
      <c r="P673" s="308">
        <v>8012.7</v>
      </c>
      <c r="HY673" s="594"/>
      <c r="HZ673" s="272"/>
      <c r="IA673" s="272"/>
      <c r="IB673" s="272"/>
      <c r="IC673" s="272"/>
      <c r="ID673" s="272"/>
      <c r="IG673" s="391"/>
      <c r="IH673" s="391"/>
      <c r="II673" s="272"/>
      <c r="IJ673" s="391"/>
      <c r="IK673" s="272" t="s">
        <v>49</v>
      </c>
      <c r="IL673" s="391"/>
      <c r="IM673" s="598"/>
      <c r="IO673" s="598"/>
      <c r="IQ673" s="391"/>
      <c r="IS673" s="594"/>
    </row>
    <row r="674" spans="1:253" customFormat="1" ht="56.25" x14ac:dyDescent="0.25">
      <c r="A674" s="318" t="s">
        <v>531</v>
      </c>
      <c r="B674" s="312" t="s">
        <v>1013</v>
      </c>
      <c r="C674" s="523" t="s">
        <v>866</v>
      </c>
      <c r="D674" s="523"/>
      <c r="E674" s="523"/>
      <c r="F674" s="523"/>
      <c r="G674" s="523"/>
      <c r="H674" s="311" t="s">
        <v>74</v>
      </c>
      <c r="I674" s="309">
        <v>49</v>
      </c>
      <c r="J674" s="317">
        <v>1</v>
      </c>
      <c r="K674" s="317">
        <v>49</v>
      </c>
      <c r="L674" s="338">
        <v>194.52</v>
      </c>
      <c r="M674" s="341">
        <v>1.1599999999999999</v>
      </c>
      <c r="N674" s="315">
        <v>225.64</v>
      </c>
      <c r="O674" s="309"/>
      <c r="P674" s="308">
        <v>11056.36</v>
      </c>
      <c r="HY674" s="594"/>
      <c r="HZ674" s="272" t="s">
        <v>866</v>
      </c>
      <c r="IA674" s="272" t="s">
        <v>0</v>
      </c>
      <c r="IB674" s="272" t="s">
        <v>0</v>
      </c>
      <c r="IC674" s="272" t="s">
        <v>0</v>
      </c>
      <c r="ID674" s="272" t="s">
        <v>0</v>
      </c>
      <c r="IG674" s="391"/>
      <c r="IH674" s="391"/>
      <c r="II674" s="272"/>
      <c r="IJ674" s="391"/>
      <c r="IK674" s="272"/>
      <c r="IL674" s="391"/>
      <c r="IM674" s="598"/>
      <c r="IO674" s="598"/>
      <c r="IQ674" s="391"/>
      <c r="IS674" s="594"/>
    </row>
    <row r="675" spans="1:253" customFormat="1" ht="15" x14ac:dyDescent="0.25">
      <c r="A675" s="314"/>
      <c r="B675" s="313"/>
      <c r="C675" s="524" t="s">
        <v>49</v>
      </c>
      <c r="D675" s="524"/>
      <c r="E675" s="524"/>
      <c r="F675" s="524"/>
      <c r="G675" s="524"/>
      <c r="H675" s="311"/>
      <c r="I675" s="309"/>
      <c r="J675" s="309"/>
      <c r="K675" s="309"/>
      <c r="L675" s="310"/>
      <c r="M675" s="309"/>
      <c r="N675" s="310"/>
      <c r="O675" s="309"/>
      <c r="P675" s="308">
        <v>11056.36</v>
      </c>
      <c r="HY675" s="594"/>
      <c r="HZ675" s="272"/>
      <c r="IA675" s="272"/>
      <c r="IB675" s="272"/>
      <c r="IC675" s="272"/>
      <c r="ID675" s="272"/>
      <c r="IG675" s="391"/>
      <c r="IH675" s="391"/>
      <c r="II675" s="272"/>
      <c r="IJ675" s="391"/>
      <c r="IK675" s="272" t="s">
        <v>49</v>
      </c>
      <c r="IL675" s="391"/>
      <c r="IM675" s="598"/>
      <c r="IO675" s="598"/>
      <c r="IQ675" s="391"/>
      <c r="IS675" s="594"/>
    </row>
    <row r="676" spans="1:253" customFormat="1" ht="15" x14ac:dyDescent="0.25">
      <c r="A676" s="520" t="s">
        <v>550</v>
      </c>
      <c r="B676" s="521"/>
      <c r="C676" s="521"/>
      <c r="D676" s="521"/>
      <c r="E676" s="521"/>
      <c r="F676" s="521"/>
      <c r="G676" s="521"/>
      <c r="H676" s="521"/>
      <c r="I676" s="521"/>
      <c r="J676" s="521"/>
      <c r="K676" s="521"/>
      <c r="L676" s="521"/>
      <c r="M676" s="521"/>
      <c r="N676" s="521"/>
      <c r="O676" s="521"/>
      <c r="P676" s="522"/>
      <c r="HY676" s="594"/>
      <c r="HZ676" s="272"/>
      <c r="IA676" s="272"/>
      <c r="IB676" s="272"/>
      <c r="IC676" s="272"/>
      <c r="ID676" s="272"/>
      <c r="IG676" s="391"/>
      <c r="IH676" s="391"/>
      <c r="II676" s="272"/>
      <c r="IJ676" s="391"/>
      <c r="IK676" s="272"/>
      <c r="IL676" s="391"/>
      <c r="IM676" s="598"/>
      <c r="IO676" s="598"/>
      <c r="IQ676" s="391"/>
      <c r="IS676" s="594" t="s">
        <v>550</v>
      </c>
    </row>
    <row r="677" spans="1:253" customFormat="1" ht="22.5" x14ac:dyDescent="0.25">
      <c r="A677" s="318" t="s">
        <v>524</v>
      </c>
      <c r="B677" s="312" t="s">
        <v>548</v>
      </c>
      <c r="C677" s="523" t="s">
        <v>546</v>
      </c>
      <c r="D677" s="523"/>
      <c r="E677" s="523"/>
      <c r="F677" s="523"/>
      <c r="G677" s="523"/>
      <c r="H677" s="311" t="s">
        <v>547</v>
      </c>
      <c r="I677" s="309">
        <v>1.483622</v>
      </c>
      <c r="J677" s="317">
        <v>1</v>
      </c>
      <c r="K677" s="357">
        <v>1.483622</v>
      </c>
      <c r="L677" s="310"/>
      <c r="M677" s="309"/>
      <c r="N677" s="336"/>
      <c r="O677" s="309"/>
      <c r="P677" s="335"/>
      <c r="HY677" s="594"/>
      <c r="HZ677" s="272" t="s">
        <v>546</v>
      </c>
      <c r="IA677" s="272" t="s">
        <v>0</v>
      </c>
      <c r="IB677" s="272" t="s">
        <v>0</v>
      </c>
      <c r="IC677" s="272" t="s">
        <v>0</v>
      </c>
      <c r="ID677" s="272" t="s">
        <v>0</v>
      </c>
      <c r="IG677" s="391"/>
      <c r="IH677" s="391"/>
      <c r="II677" s="272"/>
      <c r="IJ677" s="391"/>
      <c r="IK677" s="272"/>
      <c r="IL677" s="391"/>
      <c r="IM677" s="598"/>
      <c r="IO677" s="598"/>
      <c r="IQ677" s="391"/>
      <c r="IS677" s="594"/>
    </row>
    <row r="678" spans="1:253" customFormat="1" ht="15" x14ac:dyDescent="0.25">
      <c r="A678" s="595"/>
      <c r="B678" s="596"/>
      <c r="C678" s="588" t="s">
        <v>545</v>
      </c>
      <c r="D678" s="588"/>
      <c r="E678" s="588"/>
      <c r="F678" s="588"/>
      <c r="G678" s="588"/>
      <c r="H678" s="588"/>
      <c r="I678" s="588"/>
      <c r="J678" s="588"/>
      <c r="K678" s="588"/>
      <c r="L678" s="588"/>
      <c r="M678" s="588"/>
      <c r="N678" s="588"/>
      <c r="O678" s="588"/>
      <c r="P678" s="597"/>
      <c r="HY678" s="594"/>
      <c r="HZ678" s="272"/>
      <c r="IA678" s="272"/>
      <c r="IB678" s="272"/>
      <c r="IC678" s="272"/>
      <c r="ID678" s="272"/>
      <c r="IE678" s="257" t="s">
        <v>545</v>
      </c>
      <c r="IG678" s="391"/>
      <c r="IH678" s="391"/>
      <c r="II678" s="272"/>
      <c r="IJ678" s="391"/>
      <c r="IK678" s="272"/>
      <c r="IL678" s="391"/>
      <c r="IM678" s="598"/>
      <c r="IO678" s="598"/>
      <c r="IQ678" s="391"/>
      <c r="IS678" s="594"/>
    </row>
    <row r="679" spans="1:253" customFormat="1" ht="22.5" x14ac:dyDescent="0.25">
      <c r="A679" s="350"/>
      <c r="B679" s="290" t="s">
        <v>734</v>
      </c>
      <c r="C679" s="518" t="s">
        <v>532</v>
      </c>
      <c r="D679" s="518"/>
      <c r="E679" s="518"/>
      <c r="F679" s="518"/>
      <c r="G679" s="518"/>
      <c r="H679" s="518"/>
      <c r="I679" s="518"/>
      <c r="J679" s="518"/>
      <c r="K679" s="518"/>
      <c r="L679" s="518"/>
      <c r="M679" s="518"/>
      <c r="N679" s="518"/>
      <c r="O679" s="518"/>
      <c r="P679" s="528"/>
      <c r="HY679" s="594"/>
      <c r="HZ679" s="272"/>
      <c r="IA679" s="272"/>
      <c r="IB679" s="272"/>
      <c r="IC679" s="272"/>
      <c r="ID679" s="272"/>
      <c r="IF679" s="257" t="s">
        <v>532</v>
      </c>
      <c r="IG679" s="391"/>
      <c r="IH679" s="391"/>
      <c r="II679" s="272"/>
      <c r="IJ679" s="391"/>
      <c r="IK679" s="272"/>
      <c r="IL679" s="391"/>
      <c r="IM679" s="598"/>
      <c r="IO679" s="598"/>
      <c r="IQ679" s="391"/>
      <c r="IS679" s="594"/>
    </row>
    <row r="680" spans="1:253" customFormat="1" ht="15" x14ac:dyDescent="0.25">
      <c r="A680" s="334"/>
      <c r="B680" s="325" t="s">
        <v>7</v>
      </c>
      <c r="C680" s="496" t="s">
        <v>753</v>
      </c>
      <c r="D680" s="496"/>
      <c r="E680" s="496"/>
      <c r="F680" s="496"/>
      <c r="G680" s="496"/>
      <c r="H680" s="324" t="s">
        <v>749</v>
      </c>
      <c r="I680" s="321"/>
      <c r="J680" s="321"/>
      <c r="K680" s="355">
        <v>37.743343699999997</v>
      </c>
      <c r="L680" s="322"/>
      <c r="M680" s="321"/>
      <c r="N680" s="322"/>
      <c r="O680" s="321"/>
      <c r="P680" s="320">
        <v>21019.65</v>
      </c>
      <c r="HY680" s="594"/>
      <c r="HZ680" s="272"/>
      <c r="IA680" s="272"/>
      <c r="IB680" s="272"/>
      <c r="IC680" s="272"/>
      <c r="ID680" s="272"/>
      <c r="IG680" s="391" t="s">
        <v>753</v>
      </c>
      <c r="IH680" s="391"/>
      <c r="II680" s="272"/>
      <c r="IJ680" s="391"/>
      <c r="IK680" s="272"/>
      <c r="IL680" s="391"/>
      <c r="IM680" s="598"/>
      <c r="IO680" s="598"/>
      <c r="IQ680" s="391"/>
      <c r="IS680" s="594"/>
    </row>
    <row r="681" spans="1:253" customFormat="1" ht="15" x14ac:dyDescent="0.25">
      <c r="A681" s="333"/>
      <c r="B681" s="325" t="s">
        <v>838</v>
      </c>
      <c r="C681" s="496" t="s">
        <v>837</v>
      </c>
      <c r="D681" s="496"/>
      <c r="E681" s="496"/>
      <c r="F681" s="496"/>
      <c r="G681" s="496"/>
      <c r="H681" s="324" t="s">
        <v>749</v>
      </c>
      <c r="I681" s="331">
        <v>21.2</v>
      </c>
      <c r="J681" s="331">
        <v>1.2</v>
      </c>
      <c r="K681" s="355">
        <v>37.743343699999997</v>
      </c>
      <c r="L681" s="330"/>
      <c r="M681" s="329"/>
      <c r="N681" s="328">
        <v>556.91</v>
      </c>
      <c r="O681" s="321"/>
      <c r="P681" s="320">
        <v>21019.65</v>
      </c>
      <c r="Q681" s="327"/>
      <c r="R681" s="327"/>
      <c r="HY681" s="594"/>
      <c r="HZ681" s="272"/>
      <c r="IA681" s="272"/>
      <c r="IB681" s="272"/>
      <c r="IC681" s="272"/>
      <c r="ID681" s="272"/>
      <c r="IG681" s="391"/>
      <c r="IH681" s="391" t="s">
        <v>837</v>
      </c>
      <c r="II681" s="272"/>
      <c r="IJ681" s="391"/>
      <c r="IK681" s="272"/>
      <c r="IL681" s="391"/>
      <c r="IM681" s="598"/>
      <c r="IO681" s="598"/>
      <c r="IQ681" s="391"/>
      <c r="IS681" s="594"/>
    </row>
    <row r="682" spans="1:253" customFormat="1" ht="15" x14ac:dyDescent="0.25">
      <c r="A682" s="334"/>
      <c r="B682" s="325" t="s">
        <v>86</v>
      </c>
      <c r="C682" s="496" t="s">
        <v>85</v>
      </c>
      <c r="D682" s="496"/>
      <c r="E682" s="496"/>
      <c r="F682" s="496"/>
      <c r="G682" s="496"/>
      <c r="H682" s="324"/>
      <c r="I682" s="321"/>
      <c r="J682" s="321"/>
      <c r="K682" s="321"/>
      <c r="L682" s="322"/>
      <c r="M682" s="321"/>
      <c r="N682" s="322"/>
      <c r="O682" s="321"/>
      <c r="P682" s="339">
        <v>756.29</v>
      </c>
      <c r="HY682" s="594"/>
      <c r="HZ682" s="272"/>
      <c r="IA682" s="272"/>
      <c r="IB682" s="272"/>
      <c r="IC682" s="272"/>
      <c r="ID682" s="272"/>
      <c r="IG682" s="391" t="s">
        <v>85</v>
      </c>
      <c r="IH682" s="391"/>
      <c r="II682" s="272"/>
      <c r="IJ682" s="391"/>
      <c r="IK682" s="272"/>
      <c r="IL682" s="391"/>
      <c r="IM682" s="598"/>
      <c r="IO682" s="598"/>
      <c r="IQ682" s="391"/>
      <c r="IS682" s="594"/>
    </row>
    <row r="683" spans="1:253" customFormat="1" ht="15" x14ac:dyDescent="0.25">
      <c r="A683" s="334"/>
      <c r="B683" s="325"/>
      <c r="C683" s="496" t="s">
        <v>782</v>
      </c>
      <c r="D683" s="496"/>
      <c r="E683" s="496"/>
      <c r="F683" s="496"/>
      <c r="G683" s="496"/>
      <c r="H683" s="324" t="s">
        <v>749</v>
      </c>
      <c r="I683" s="321"/>
      <c r="J683" s="321"/>
      <c r="K683" s="355">
        <v>0.35606929999999998</v>
      </c>
      <c r="L683" s="322"/>
      <c r="M683" s="321"/>
      <c r="N683" s="322"/>
      <c r="O683" s="321"/>
      <c r="P683" s="339">
        <v>200.55</v>
      </c>
      <c r="HY683" s="594"/>
      <c r="HZ683" s="272"/>
      <c r="IA683" s="272"/>
      <c r="IB683" s="272"/>
      <c r="IC683" s="272"/>
      <c r="ID683" s="272"/>
      <c r="IG683" s="391" t="s">
        <v>782</v>
      </c>
      <c r="IH683" s="391"/>
      <c r="II683" s="272"/>
      <c r="IJ683" s="391"/>
      <c r="IK683" s="272"/>
      <c r="IL683" s="391"/>
      <c r="IM683" s="598"/>
      <c r="IO683" s="598"/>
      <c r="IQ683" s="391"/>
      <c r="IS683" s="594"/>
    </row>
    <row r="684" spans="1:253" customFormat="1" ht="22.5" x14ac:dyDescent="0.25">
      <c r="A684" s="333"/>
      <c r="B684" s="325" t="s">
        <v>865</v>
      </c>
      <c r="C684" s="496" t="s">
        <v>864</v>
      </c>
      <c r="D684" s="496"/>
      <c r="E684" s="496"/>
      <c r="F684" s="496"/>
      <c r="G684" s="496"/>
      <c r="H684" s="324" t="s">
        <v>772</v>
      </c>
      <c r="I684" s="332">
        <v>1.95</v>
      </c>
      <c r="J684" s="331">
        <v>1.2</v>
      </c>
      <c r="K684" s="355">
        <v>3.4716754999999999</v>
      </c>
      <c r="L684" s="347">
        <v>95.25</v>
      </c>
      <c r="M684" s="346">
        <v>1.58</v>
      </c>
      <c r="N684" s="328">
        <v>150.5</v>
      </c>
      <c r="O684" s="321"/>
      <c r="P684" s="320">
        <v>522.49</v>
      </c>
      <c r="Q684" s="327"/>
      <c r="R684" s="327"/>
      <c r="HY684" s="594"/>
      <c r="HZ684" s="272"/>
      <c r="IA684" s="272"/>
      <c r="IB684" s="272"/>
      <c r="IC684" s="272"/>
      <c r="ID684" s="272"/>
      <c r="IG684" s="391"/>
      <c r="IH684" s="391" t="s">
        <v>864</v>
      </c>
      <c r="II684" s="272"/>
      <c r="IJ684" s="391"/>
      <c r="IK684" s="272"/>
      <c r="IL684" s="391"/>
      <c r="IM684" s="598"/>
      <c r="IO684" s="598"/>
      <c r="IQ684" s="391"/>
      <c r="IS684" s="594"/>
    </row>
    <row r="685" spans="1:253" customFormat="1" ht="15" x14ac:dyDescent="0.25">
      <c r="A685" s="333"/>
      <c r="B685" s="325" t="s">
        <v>803</v>
      </c>
      <c r="C685" s="496" t="s">
        <v>802</v>
      </c>
      <c r="D685" s="496"/>
      <c r="E685" s="496"/>
      <c r="F685" s="496"/>
      <c r="G685" s="496"/>
      <c r="H685" s="324" t="s">
        <v>772</v>
      </c>
      <c r="I685" s="331">
        <v>0.2</v>
      </c>
      <c r="J685" s="331">
        <v>1.2</v>
      </c>
      <c r="K685" s="355">
        <v>0.35606929999999998</v>
      </c>
      <c r="L685" s="330"/>
      <c r="M685" s="329"/>
      <c r="N685" s="328">
        <v>656.62</v>
      </c>
      <c r="O685" s="321"/>
      <c r="P685" s="320">
        <v>233.8</v>
      </c>
      <c r="Q685" s="327"/>
      <c r="R685" s="327"/>
      <c r="HY685" s="594"/>
      <c r="HZ685" s="272"/>
      <c r="IA685" s="272"/>
      <c r="IB685" s="272"/>
      <c r="IC685" s="272"/>
      <c r="ID685" s="272"/>
      <c r="IG685" s="391"/>
      <c r="IH685" s="391" t="s">
        <v>802</v>
      </c>
      <c r="II685" s="272"/>
      <c r="IJ685" s="391"/>
      <c r="IK685" s="272"/>
      <c r="IL685" s="391"/>
      <c r="IM685" s="598"/>
      <c r="IO685" s="598"/>
      <c r="IQ685" s="391"/>
      <c r="IS685" s="594"/>
    </row>
    <row r="686" spans="1:253" customFormat="1" ht="15" x14ac:dyDescent="0.25">
      <c r="A686" s="326"/>
      <c r="B686" s="325" t="s">
        <v>788</v>
      </c>
      <c r="C686" s="496" t="s">
        <v>787</v>
      </c>
      <c r="D686" s="496"/>
      <c r="E686" s="496"/>
      <c r="F686" s="496"/>
      <c r="G686" s="496"/>
      <c r="H686" s="324" t="s">
        <v>749</v>
      </c>
      <c r="I686" s="331">
        <v>0.2</v>
      </c>
      <c r="J686" s="331">
        <v>1.2</v>
      </c>
      <c r="K686" s="355">
        <v>0.35606929999999998</v>
      </c>
      <c r="L686" s="322"/>
      <c r="M686" s="321"/>
      <c r="N686" s="348">
        <v>563.22</v>
      </c>
      <c r="O686" s="321"/>
      <c r="P686" s="339">
        <v>200.55</v>
      </c>
      <c r="HY686" s="594"/>
      <c r="HZ686" s="272"/>
      <c r="IA686" s="272"/>
      <c r="IB686" s="272"/>
      <c r="IC686" s="272"/>
      <c r="ID686" s="272"/>
      <c r="IG686" s="391"/>
      <c r="IH686" s="391"/>
      <c r="II686" s="272"/>
      <c r="IJ686" s="391"/>
      <c r="IK686" s="272"/>
      <c r="IL686" s="391" t="s">
        <v>787</v>
      </c>
      <c r="IM686" s="598"/>
      <c r="IO686" s="598"/>
      <c r="IQ686" s="391"/>
      <c r="IS686" s="594"/>
    </row>
    <row r="687" spans="1:253" customFormat="1" ht="15" x14ac:dyDescent="0.25">
      <c r="A687" s="334"/>
      <c r="B687" s="325" t="s">
        <v>80</v>
      </c>
      <c r="C687" s="496" t="s">
        <v>91</v>
      </c>
      <c r="D687" s="496"/>
      <c r="E687" s="496"/>
      <c r="F687" s="496"/>
      <c r="G687" s="496"/>
      <c r="H687" s="324"/>
      <c r="I687" s="321"/>
      <c r="J687" s="321"/>
      <c r="K687" s="321"/>
      <c r="L687" s="322"/>
      <c r="M687" s="321"/>
      <c r="N687" s="322"/>
      <c r="O687" s="321"/>
      <c r="P687" s="320">
        <v>2582.13</v>
      </c>
      <c r="HY687" s="594"/>
      <c r="HZ687" s="272"/>
      <c r="IA687" s="272"/>
      <c r="IB687" s="272"/>
      <c r="IC687" s="272"/>
      <c r="ID687" s="272"/>
      <c r="IG687" s="391" t="s">
        <v>91</v>
      </c>
      <c r="IH687" s="391"/>
      <c r="II687" s="272"/>
      <c r="IJ687" s="391"/>
      <c r="IK687" s="272"/>
      <c r="IL687" s="391"/>
      <c r="IM687" s="598"/>
      <c r="IO687" s="598"/>
      <c r="IQ687" s="391"/>
      <c r="IS687" s="594"/>
    </row>
    <row r="688" spans="1:253" customFormat="1" ht="15" x14ac:dyDescent="0.25">
      <c r="A688" s="333"/>
      <c r="B688" s="325" t="s">
        <v>863</v>
      </c>
      <c r="C688" s="496" t="s">
        <v>862</v>
      </c>
      <c r="D688" s="496"/>
      <c r="E688" s="496"/>
      <c r="F688" s="496"/>
      <c r="G688" s="496"/>
      <c r="H688" s="324" t="s">
        <v>455</v>
      </c>
      <c r="I688" s="345">
        <v>2.4E-2</v>
      </c>
      <c r="J688" s="321"/>
      <c r="K688" s="355">
        <v>3.5606899999999997E-2</v>
      </c>
      <c r="L688" s="344">
        <v>62186.75</v>
      </c>
      <c r="M688" s="346">
        <v>1.1599999999999999</v>
      </c>
      <c r="N688" s="328">
        <v>72136.63</v>
      </c>
      <c r="O688" s="321"/>
      <c r="P688" s="320">
        <v>2568.56</v>
      </c>
      <c r="Q688" s="327"/>
      <c r="R688" s="327"/>
      <c r="HY688" s="594"/>
      <c r="HZ688" s="272"/>
      <c r="IA688" s="272"/>
      <c r="IB688" s="272"/>
      <c r="IC688" s="272"/>
      <c r="ID688" s="272"/>
      <c r="IG688" s="391"/>
      <c r="IH688" s="391" t="s">
        <v>862</v>
      </c>
      <c r="II688" s="272"/>
      <c r="IJ688" s="391"/>
      <c r="IK688" s="272"/>
      <c r="IL688" s="391"/>
      <c r="IM688" s="598"/>
      <c r="IO688" s="598"/>
      <c r="IQ688" s="391"/>
      <c r="IS688" s="594"/>
    </row>
    <row r="689" spans="1:253" customFormat="1" ht="15" x14ac:dyDescent="0.25">
      <c r="A689" s="333"/>
      <c r="B689" s="325" t="s">
        <v>823</v>
      </c>
      <c r="C689" s="496" t="s">
        <v>822</v>
      </c>
      <c r="D689" s="496"/>
      <c r="E689" s="496"/>
      <c r="F689" s="496"/>
      <c r="G689" s="496"/>
      <c r="H689" s="324" t="s">
        <v>479</v>
      </c>
      <c r="I689" s="331">
        <v>0.1</v>
      </c>
      <c r="J689" s="321"/>
      <c r="K689" s="355">
        <v>0.1483622</v>
      </c>
      <c r="L689" s="347">
        <v>56.11</v>
      </c>
      <c r="M689" s="346">
        <v>1.63</v>
      </c>
      <c r="N689" s="328">
        <v>91.46</v>
      </c>
      <c r="O689" s="321"/>
      <c r="P689" s="320">
        <v>13.57</v>
      </c>
      <c r="Q689" s="327"/>
      <c r="R689" s="327"/>
      <c r="HY689" s="594"/>
      <c r="HZ689" s="272"/>
      <c r="IA689" s="272"/>
      <c r="IB689" s="272"/>
      <c r="IC689" s="272"/>
      <c r="ID689" s="272"/>
      <c r="IG689" s="391"/>
      <c r="IH689" s="391" t="s">
        <v>822</v>
      </c>
      <c r="II689" s="272"/>
      <c r="IJ689" s="391"/>
      <c r="IK689" s="272"/>
      <c r="IL689" s="391"/>
      <c r="IM689" s="598"/>
      <c r="IO689" s="598"/>
      <c r="IQ689" s="391"/>
      <c r="IS689" s="594"/>
    </row>
    <row r="690" spans="1:253" customFormat="1" ht="15" x14ac:dyDescent="0.25">
      <c r="A690" s="291"/>
      <c r="B690" s="290"/>
      <c r="C690" s="524" t="s">
        <v>56</v>
      </c>
      <c r="D690" s="524"/>
      <c r="E690" s="524"/>
      <c r="F690" s="524"/>
      <c r="G690" s="524"/>
      <c r="H690" s="311"/>
      <c r="I690" s="309"/>
      <c r="J690" s="309"/>
      <c r="K690" s="309"/>
      <c r="L690" s="310"/>
      <c r="M690" s="309"/>
      <c r="N690" s="319"/>
      <c r="O690" s="309"/>
      <c r="P690" s="308">
        <v>24558.62</v>
      </c>
      <c r="Q690" s="327"/>
      <c r="R690" s="327"/>
      <c r="HY690" s="594"/>
      <c r="HZ690" s="272"/>
      <c r="IA690" s="272"/>
      <c r="IB690" s="272"/>
      <c r="IC690" s="272"/>
      <c r="ID690" s="272"/>
      <c r="IG690" s="391"/>
      <c r="IH690" s="391"/>
      <c r="II690" s="272" t="s">
        <v>56</v>
      </c>
      <c r="IJ690" s="391"/>
      <c r="IK690" s="272"/>
      <c r="IL690" s="391"/>
      <c r="IM690" s="598"/>
      <c r="IO690" s="598"/>
      <c r="IQ690" s="391"/>
      <c r="IS690" s="594"/>
    </row>
    <row r="691" spans="1:253" customFormat="1" ht="15" x14ac:dyDescent="0.25">
      <c r="A691" s="326"/>
      <c r="B691" s="325"/>
      <c r="C691" s="496" t="s">
        <v>55</v>
      </c>
      <c r="D691" s="496"/>
      <c r="E691" s="496"/>
      <c r="F691" s="496"/>
      <c r="G691" s="496"/>
      <c r="H691" s="324"/>
      <c r="I691" s="321"/>
      <c r="J691" s="321"/>
      <c r="K691" s="321"/>
      <c r="L691" s="322"/>
      <c r="M691" s="321"/>
      <c r="N691" s="322"/>
      <c r="O691" s="321"/>
      <c r="P691" s="320">
        <v>21220.2</v>
      </c>
      <c r="HY691" s="594"/>
      <c r="HZ691" s="272"/>
      <c r="IA691" s="272"/>
      <c r="IB691" s="272"/>
      <c r="IC691" s="272"/>
      <c r="ID691" s="272"/>
      <c r="IG691" s="391"/>
      <c r="IH691" s="391"/>
      <c r="II691" s="272"/>
      <c r="IJ691" s="391" t="s">
        <v>55</v>
      </c>
      <c r="IK691" s="272"/>
      <c r="IL691" s="391"/>
      <c r="IM691" s="598"/>
      <c r="IO691" s="598"/>
      <c r="IQ691" s="391"/>
      <c r="IS691" s="594"/>
    </row>
    <row r="692" spans="1:253" customFormat="1" ht="15" x14ac:dyDescent="0.25">
      <c r="A692" s="326"/>
      <c r="B692" s="325" t="s">
        <v>544</v>
      </c>
      <c r="C692" s="496" t="s">
        <v>543</v>
      </c>
      <c r="D692" s="496"/>
      <c r="E692" s="496"/>
      <c r="F692" s="496"/>
      <c r="G692" s="496"/>
      <c r="H692" s="324" t="s">
        <v>51</v>
      </c>
      <c r="I692" s="323">
        <v>110</v>
      </c>
      <c r="J692" s="321"/>
      <c r="K692" s="323">
        <v>110</v>
      </c>
      <c r="L692" s="322"/>
      <c r="M692" s="321"/>
      <c r="N692" s="322"/>
      <c r="O692" s="321"/>
      <c r="P692" s="320">
        <v>23342.22</v>
      </c>
      <c r="HY692" s="594"/>
      <c r="HZ692" s="272"/>
      <c r="IA692" s="272"/>
      <c r="IB692" s="272"/>
      <c r="IC692" s="272"/>
      <c r="ID692" s="272"/>
      <c r="IG692" s="391"/>
      <c r="IH692" s="391"/>
      <c r="II692" s="272"/>
      <c r="IJ692" s="391" t="s">
        <v>543</v>
      </c>
      <c r="IK692" s="272"/>
      <c r="IL692" s="391"/>
      <c r="IM692" s="598"/>
      <c r="IO692" s="598"/>
      <c r="IQ692" s="391"/>
      <c r="IS692" s="594"/>
    </row>
    <row r="693" spans="1:253" customFormat="1" ht="15" x14ac:dyDescent="0.25">
      <c r="A693" s="326"/>
      <c r="B693" s="325" t="s">
        <v>542</v>
      </c>
      <c r="C693" s="496" t="s">
        <v>541</v>
      </c>
      <c r="D693" s="496"/>
      <c r="E693" s="496"/>
      <c r="F693" s="496"/>
      <c r="G693" s="496"/>
      <c r="H693" s="324" t="s">
        <v>51</v>
      </c>
      <c r="I693" s="323">
        <v>69</v>
      </c>
      <c r="J693" s="321"/>
      <c r="K693" s="323">
        <v>69</v>
      </c>
      <c r="L693" s="322"/>
      <c r="M693" s="321"/>
      <c r="N693" s="322"/>
      <c r="O693" s="321"/>
      <c r="P693" s="320">
        <v>14641.94</v>
      </c>
      <c r="HY693" s="594"/>
      <c r="HZ693" s="272"/>
      <c r="IA693" s="272"/>
      <c r="IB693" s="272"/>
      <c r="IC693" s="272"/>
      <c r="ID693" s="272"/>
      <c r="IG693" s="391"/>
      <c r="IH693" s="391"/>
      <c r="II693" s="272"/>
      <c r="IJ693" s="391" t="s">
        <v>541</v>
      </c>
      <c r="IK693" s="272"/>
      <c r="IL693" s="391"/>
      <c r="IM693" s="598"/>
      <c r="IO693" s="598"/>
      <c r="IQ693" s="391"/>
      <c r="IS693" s="594"/>
    </row>
    <row r="694" spans="1:253" customFormat="1" ht="15" x14ac:dyDescent="0.25">
      <c r="A694" s="314"/>
      <c r="B694" s="313"/>
      <c r="C694" s="524" t="s">
        <v>49</v>
      </c>
      <c r="D694" s="524"/>
      <c r="E694" s="524"/>
      <c r="F694" s="524"/>
      <c r="G694" s="524"/>
      <c r="H694" s="311"/>
      <c r="I694" s="309"/>
      <c r="J694" s="309"/>
      <c r="K694" s="309"/>
      <c r="L694" s="310"/>
      <c r="M694" s="309"/>
      <c r="N694" s="319">
        <v>42155.47</v>
      </c>
      <c r="O694" s="309"/>
      <c r="P694" s="308">
        <v>62542.78</v>
      </c>
      <c r="HY694" s="594"/>
      <c r="HZ694" s="272"/>
      <c r="IA694" s="272"/>
      <c r="IB694" s="272"/>
      <c r="IC694" s="272"/>
      <c r="ID694" s="272"/>
      <c r="IG694" s="391"/>
      <c r="IH694" s="391"/>
      <c r="II694" s="272"/>
      <c r="IJ694" s="391"/>
      <c r="IK694" s="272" t="s">
        <v>49</v>
      </c>
      <c r="IL694" s="391"/>
      <c r="IM694" s="598"/>
      <c r="IO694" s="598"/>
      <c r="IQ694" s="391"/>
      <c r="IS694" s="594"/>
    </row>
    <row r="695" spans="1:253" customFormat="1" ht="56.25" x14ac:dyDescent="0.25">
      <c r="A695" s="318" t="s">
        <v>521</v>
      </c>
      <c r="B695" s="312" t="s">
        <v>1014</v>
      </c>
      <c r="C695" s="523" t="s">
        <v>861</v>
      </c>
      <c r="D695" s="523"/>
      <c r="E695" s="523"/>
      <c r="F695" s="523"/>
      <c r="G695" s="523"/>
      <c r="H695" s="311" t="s">
        <v>455</v>
      </c>
      <c r="I695" s="309">
        <v>2.3737999999999999E-2</v>
      </c>
      <c r="J695" s="317">
        <v>1</v>
      </c>
      <c r="K695" s="357">
        <v>2.3737999999999999E-2</v>
      </c>
      <c r="L695" s="319">
        <v>27833.02</v>
      </c>
      <c r="M695" s="351">
        <v>1.2</v>
      </c>
      <c r="N695" s="352">
        <v>33399.620000000003</v>
      </c>
      <c r="O695" s="309"/>
      <c r="P695" s="337">
        <v>792.84</v>
      </c>
      <c r="HY695" s="594"/>
      <c r="HZ695" s="272" t="s">
        <v>861</v>
      </c>
      <c r="IA695" s="272" t="s">
        <v>0</v>
      </c>
      <c r="IB695" s="272" t="s">
        <v>0</v>
      </c>
      <c r="IC695" s="272" t="s">
        <v>0</v>
      </c>
      <c r="ID695" s="272" t="s">
        <v>0</v>
      </c>
      <c r="IG695" s="391"/>
      <c r="IH695" s="391"/>
      <c r="II695" s="272"/>
      <c r="IJ695" s="391"/>
      <c r="IK695" s="272"/>
      <c r="IL695" s="391"/>
      <c r="IM695" s="598"/>
      <c r="IO695" s="598"/>
      <c r="IQ695" s="391"/>
      <c r="IS695" s="594"/>
    </row>
    <row r="696" spans="1:253" customFormat="1" ht="15" x14ac:dyDescent="0.25">
      <c r="A696" s="314"/>
      <c r="B696" s="313"/>
      <c r="C696" s="524" t="s">
        <v>49</v>
      </c>
      <c r="D696" s="524"/>
      <c r="E696" s="524"/>
      <c r="F696" s="524"/>
      <c r="G696" s="524"/>
      <c r="H696" s="311"/>
      <c r="I696" s="309"/>
      <c r="J696" s="309"/>
      <c r="K696" s="309"/>
      <c r="L696" s="310"/>
      <c r="M696" s="309"/>
      <c r="N696" s="310"/>
      <c r="O696" s="309"/>
      <c r="P696" s="337">
        <v>792.84</v>
      </c>
      <c r="HY696" s="594"/>
      <c r="HZ696" s="272"/>
      <c r="IA696" s="272"/>
      <c r="IB696" s="272"/>
      <c r="IC696" s="272"/>
      <c r="ID696" s="272"/>
      <c r="IG696" s="391"/>
      <c r="IH696" s="391"/>
      <c r="II696" s="272"/>
      <c r="IJ696" s="391"/>
      <c r="IK696" s="272" t="s">
        <v>49</v>
      </c>
      <c r="IL696" s="391"/>
      <c r="IM696" s="598"/>
      <c r="IO696" s="598"/>
      <c r="IQ696" s="391"/>
      <c r="IS696" s="594"/>
    </row>
    <row r="697" spans="1:253" customFormat="1" ht="56.25" x14ac:dyDescent="0.25">
      <c r="A697" s="318" t="s">
        <v>520</v>
      </c>
      <c r="B697" s="312" t="s">
        <v>1015</v>
      </c>
      <c r="C697" s="523" t="s">
        <v>538</v>
      </c>
      <c r="D697" s="523"/>
      <c r="E697" s="523"/>
      <c r="F697" s="523"/>
      <c r="G697" s="523"/>
      <c r="H697" s="311" t="s">
        <v>455</v>
      </c>
      <c r="I697" s="309">
        <v>0.35606929999999998</v>
      </c>
      <c r="J697" s="317">
        <v>1</v>
      </c>
      <c r="K697" s="316">
        <v>0.35606929999999998</v>
      </c>
      <c r="L697" s="319">
        <v>28495.35</v>
      </c>
      <c r="M697" s="341">
        <v>1.26</v>
      </c>
      <c r="N697" s="352">
        <v>35904.14</v>
      </c>
      <c r="O697" s="309"/>
      <c r="P697" s="308">
        <v>12784.36</v>
      </c>
      <c r="HY697" s="594"/>
      <c r="HZ697" s="272" t="s">
        <v>538</v>
      </c>
      <c r="IA697" s="272" t="s">
        <v>0</v>
      </c>
      <c r="IB697" s="272" t="s">
        <v>0</v>
      </c>
      <c r="IC697" s="272" t="s">
        <v>0</v>
      </c>
      <c r="ID697" s="272" t="s">
        <v>0</v>
      </c>
      <c r="IG697" s="391"/>
      <c r="IH697" s="391"/>
      <c r="II697" s="272"/>
      <c r="IJ697" s="391"/>
      <c r="IK697" s="272"/>
      <c r="IL697" s="391"/>
      <c r="IM697" s="598"/>
      <c r="IO697" s="598"/>
      <c r="IQ697" s="391"/>
      <c r="IS697" s="594"/>
    </row>
    <row r="698" spans="1:253" customFormat="1" ht="15" x14ac:dyDescent="0.25">
      <c r="A698" s="314"/>
      <c r="B698" s="313"/>
      <c r="C698" s="524" t="s">
        <v>49</v>
      </c>
      <c r="D698" s="524"/>
      <c r="E698" s="524"/>
      <c r="F698" s="524"/>
      <c r="G698" s="524"/>
      <c r="H698" s="311"/>
      <c r="I698" s="309"/>
      <c r="J698" s="309"/>
      <c r="K698" s="309"/>
      <c r="L698" s="310"/>
      <c r="M698" s="309"/>
      <c r="N698" s="310"/>
      <c r="O698" s="309"/>
      <c r="P698" s="308">
        <v>12784.36</v>
      </c>
      <c r="HY698" s="594"/>
      <c r="HZ698" s="272"/>
      <c r="IA698" s="272"/>
      <c r="IB698" s="272"/>
      <c r="IC698" s="272"/>
      <c r="ID698" s="272"/>
      <c r="IG698" s="391"/>
      <c r="IH698" s="391"/>
      <c r="II698" s="272"/>
      <c r="IJ698" s="391"/>
      <c r="IK698" s="272" t="s">
        <v>49</v>
      </c>
      <c r="IL698" s="391"/>
      <c r="IM698" s="598"/>
      <c r="IO698" s="598"/>
      <c r="IQ698" s="391"/>
      <c r="IS698" s="594"/>
    </row>
    <row r="699" spans="1:253" customFormat="1" ht="15" x14ac:dyDescent="0.25">
      <c r="A699" s="520" t="s">
        <v>537</v>
      </c>
      <c r="B699" s="521"/>
      <c r="C699" s="521"/>
      <c r="D699" s="521"/>
      <c r="E699" s="521"/>
      <c r="F699" s="521"/>
      <c r="G699" s="521"/>
      <c r="H699" s="521"/>
      <c r="I699" s="521"/>
      <c r="J699" s="521"/>
      <c r="K699" s="521"/>
      <c r="L699" s="521"/>
      <c r="M699" s="521"/>
      <c r="N699" s="521"/>
      <c r="O699" s="521"/>
      <c r="P699" s="522"/>
      <c r="HY699" s="594"/>
      <c r="HZ699" s="272"/>
      <c r="IA699" s="272"/>
      <c r="IB699" s="272"/>
      <c r="IC699" s="272"/>
      <c r="ID699" s="272"/>
      <c r="IG699" s="391"/>
      <c r="IH699" s="391"/>
      <c r="II699" s="272"/>
      <c r="IJ699" s="391"/>
      <c r="IK699" s="272"/>
      <c r="IL699" s="391"/>
      <c r="IM699" s="598"/>
      <c r="IO699" s="598"/>
      <c r="IQ699" s="391"/>
      <c r="IS699" s="594" t="s">
        <v>537</v>
      </c>
    </row>
    <row r="700" spans="1:253" customFormat="1" ht="22.5" x14ac:dyDescent="0.25">
      <c r="A700" s="318" t="s">
        <v>518</v>
      </c>
      <c r="B700" s="312" t="s">
        <v>535</v>
      </c>
      <c r="C700" s="523" t="s">
        <v>533</v>
      </c>
      <c r="D700" s="523"/>
      <c r="E700" s="523"/>
      <c r="F700" s="523"/>
      <c r="G700" s="523"/>
      <c r="H700" s="311" t="s">
        <v>534</v>
      </c>
      <c r="I700" s="309">
        <v>3</v>
      </c>
      <c r="J700" s="317">
        <v>1</v>
      </c>
      <c r="K700" s="317">
        <v>3</v>
      </c>
      <c r="L700" s="310"/>
      <c r="M700" s="309"/>
      <c r="N700" s="336"/>
      <c r="O700" s="309"/>
      <c r="P700" s="335"/>
      <c r="HY700" s="594"/>
      <c r="HZ700" s="272" t="s">
        <v>533</v>
      </c>
      <c r="IA700" s="272" t="s">
        <v>0</v>
      </c>
      <c r="IB700" s="272" t="s">
        <v>0</v>
      </c>
      <c r="IC700" s="272" t="s">
        <v>0</v>
      </c>
      <c r="ID700" s="272" t="s">
        <v>0</v>
      </c>
      <c r="IG700" s="391"/>
      <c r="IH700" s="391"/>
      <c r="II700" s="272"/>
      <c r="IJ700" s="391"/>
      <c r="IK700" s="272"/>
      <c r="IL700" s="391"/>
      <c r="IM700" s="598"/>
      <c r="IO700" s="598"/>
      <c r="IQ700" s="391"/>
      <c r="IS700" s="594"/>
    </row>
    <row r="701" spans="1:253" customFormat="1" ht="22.5" x14ac:dyDescent="0.25">
      <c r="A701" s="350"/>
      <c r="B701" s="290" t="s">
        <v>733</v>
      </c>
      <c r="C701" s="518" t="s">
        <v>532</v>
      </c>
      <c r="D701" s="518"/>
      <c r="E701" s="518"/>
      <c r="F701" s="518"/>
      <c r="G701" s="518"/>
      <c r="H701" s="518"/>
      <c r="I701" s="518"/>
      <c r="J701" s="518"/>
      <c r="K701" s="518"/>
      <c r="L701" s="518"/>
      <c r="M701" s="518"/>
      <c r="N701" s="518"/>
      <c r="O701" s="518"/>
      <c r="P701" s="528"/>
      <c r="HY701" s="594"/>
      <c r="HZ701" s="272"/>
      <c r="IA701" s="272"/>
      <c r="IB701" s="272"/>
      <c r="IC701" s="272"/>
      <c r="ID701" s="272"/>
      <c r="IF701" s="257" t="s">
        <v>532</v>
      </c>
      <c r="IG701" s="391"/>
      <c r="IH701" s="391"/>
      <c r="II701" s="272"/>
      <c r="IJ701" s="391"/>
      <c r="IK701" s="272"/>
      <c r="IL701" s="391"/>
      <c r="IM701" s="598"/>
      <c r="IO701" s="598"/>
      <c r="IQ701" s="391"/>
      <c r="IS701" s="594"/>
    </row>
    <row r="702" spans="1:253" customFormat="1" ht="22.5" x14ac:dyDescent="0.25">
      <c r="A702" s="350"/>
      <c r="B702" s="290" t="s">
        <v>496</v>
      </c>
      <c r="C702" s="518" t="s">
        <v>487</v>
      </c>
      <c r="D702" s="518"/>
      <c r="E702" s="518"/>
      <c r="F702" s="518"/>
      <c r="G702" s="518"/>
      <c r="H702" s="518"/>
      <c r="I702" s="518"/>
      <c r="J702" s="518"/>
      <c r="K702" s="518"/>
      <c r="L702" s="518"/>
      <c r="M702" s="518"/>
      <c r="N702" s="518"/>
      <c r="O702" s="518"/>
      <c r="P702" s="528"/>
      <c r="HY702" s="594"/>
      <c r="HZ702" s="272"/>
      <c r="IA702" s="272"/>
      <c r="IB702" s="272"/>
      <c r="IC702" s="272"/>
      <c r="ID702" s="272"/>
      <c r="IF702" s="257" t="s">
        <v>487</v>
      </c>
      <c r="IG702" s="391"/>
      <c r="IH702" s="391"/>
      <c r="II702" s="272"/>
      <c r="IJ702" s="391"/>
      <c r="IK702" s="272"/>
      <c r="IL702" s="391"/>
      <c r="IM702" s="598"/>
      <c r="IO702" s="598"/>
      <c r="IQ702" s="391"/>
      <c r="IS702" s="594"/>
    </row>
    <row r="703" spans="1:253" customFormat="1" ht="15" x14ac:dyDescent="0.25">
      <c r="A703" s="334"/>
      <c r="B703" s="325" t="s">
        <v>7</v>
      </c>
      <c r="C703" s="496" t="s">
        <v>753</v>
      </c>
      <c r="D703" s="496"/>
      <c r="E703" s="496"/>
      <c r="F703" s="496"/>
      <c r="G703" s="496"/>
      <c r="H703" s="324" t="s">
        <v>749</v>
      </c>
      <c r="I703" s="321"/>
      <c r="J703" s="321"/>
      <c r="K703" s="345">
        <v>57.545999999999999</v>
      </c>
      <c r="L703" s="322"/>
      <c r="M703" s="321"/>
      <c r="N703" s="322"/>
      <c r="O703" s="321"/>
      <c r="P703" s="320">
        <v>30959.75</v>
      </c>
      <c r="HY703" s="594"/>
      <c r="HZ703" s="272"/>
      <c r="IA703" s="272"/>
      <c r="IB703" s="272"/>
      <c r="IC703" s="272"/>
      <c r="ID703" s="272"/>
      <c r="IG703" s="391" t="s">
        <v>753</v>
      </c>
      <c r="IH703" s="391"/>
      <c r="II703" s="272"/>
      <c r="IJ703" s="391"/>
      <c r="IK703" s="272"/>
      <c r="IL703" s="391"/>
      <c r="IM703" s="598"/>
      <c r="IO703" s="598"/>
      <c r="IQ703" s="391"/>
      <c r="IS703" s="594"/>
    </row>
    <row r="704" spans="1:253" customFormat="1" ht="22.5" x14ac:dyDescent="0.25">
      <c r="A704" s="333"/>
      <c r="B704" s="325" t="s">
        <v>860</v>
      </c>
      <c r="C704" s="496" t="s">
        <v>859</v>
      </c>
      <c r="D704" s="496"/>
      <c r="E704" s="496"/>
      <c r="F704" s="496"/>
      <c r="G704" s="496"/>
      <c r="H704" s="324" t="s">
        <v>749</v>
      </c>
      <c r="I704" s="331">
        <v>13.9</v>
      </c>
      <c r="J704" s="321" t="s">
        <v>977</v>
      </c>
      <c r="K704" s="345">
        <v>57.545999999999999</v>
      </c>
      <c r="L704" s="330"/>
      <c r="M704" s="329"/>
      <c r="N704" s="328">
        <v>538</v>
      </c>
      <c r="O704" s="321"/>
      <c r="P704" s="320">
        <v>30959.75</v>
      </c>
      <c r="Q704" s="327"/>
      <c r="R704" s="327"/>
      <c r="HY704" s="594"/>
      <c r="HZ704" s="272"/>
      <c r="IA704" s="272"/>
      <c r="IB704" s="272"/>
      <c r="IC704" s="272"/>
      <c r="ID704" s="272"/>
      <c r="IG704" s="391"/>
      <c r="IH704" s="391" t="s">
        <v>859</v>
      </c>
      <c r="II704" s="272"/>
      <c r="IJ704" s="391"/>
      <c r="IK704" s="272"/>
      <c r="IL704" s="391"/>
      <c r="IM704" s="598"/>
      <c r="IO704" s="598"/>
      <c r="IQ704" s="391"/>
      <c r="IS704" s="594"/>
    </row>
    <row r="705" spans="1:253" customFormat="1" ht="15" x14ac:dyDescent="0.25">
      <c r="A705" s="334"/>
      <c r="B705" s="325" t="s">
        <v>86</v>
      </c>
      <c r="C705" s="496" t="s">
        <v>85</v>
      </c>
      <c r="D705" s="496"/>
      <c r="E705" s="496"/>
      <c r="F705" s="496"/>
      <c r="G705" s="496"/>
      <c r="H705" s="324"/>
      <c r="I705" s="321"/>
      <c r="J705" s="321"/>
      <c r="K705" s="321"/>
      <c r="L705" s="322"/>
      <c r="M705" s="321"/>
      <c r="N705" s="322"/>
      <c r="O705" s="321"/>
      <c r="P705" s="320">
        <v>2068.35</v>
      </c>
      <c r="HY705" s="594"/>
      <c r="HZ705" s="272"/>
      <c r="IA705" s="272"/>
      <c r="IB705" s="272"/>
      <c r="IC705" s="272"/>
      <c r="ID705" s="272"/>
      <c r="IG705" s="391" t="s">
        <v>85</v>
      </c>
      <c r="IH705" s="391"/>
      <c r="II705" s="272"/>
      <c r="IJ705" s="391"/>
      <c r="IK705" s="272"/>
      <c r="IL705" s="391"/>
      <c r="IM705" s="598"/>
      <c r="IO705" s="598"/>
      <c r="IQ705" s="391"/>
      <c r="IS705" s="594"/>
    </row>
    <row r="706" spans="1:253" customFormat="1" ht="15" x14ac:dyDescent="0.25">
      <c r="A706" s="334"/>
      <c r="B706" s="325"/>
      <c r="C706" s="496" t="s">
        <v>782</v>
      </c>
      <c r="D706" s="496"/>
      <c r="E706" s="496"/>
      <c r="F706" s="496"/>
      <c r="G706" s="496"/>
      <c r="H706" s="324" t="s">
        <v>749</v>
      </c>
      <c r="I706" s="321"/>
      <c r="J706" s="321"/>
      <c r="K706" s="332">
        <v>3.15</v>
      </c>
      <c r="L706" s="322"/>
      <c r="M706" s="321"/>
      <c r="N706" s="322"/>
      <c r="O706" s="321"/>
      <c r="P706" s="320">
        <v>1774.14</v>
      </c>
      <c r="HY706" s="594"/>
      <c r="HZ706" s="272"/>
      <c r="IA706" s="272"/>
      <c r="IB706" s="272"/>
      <c r="IC706" s="272"/>
      <c r="ID706" s="272"/>
      <c r="IG706" s="391" t="s">
        <v>782</v>
      </c>
      <c r="IH706" s="391"/>
      <c r="II706" s="272"/>
      <c r="IJ706" s="391"/>
      <c r="IK706" s="272"/>
      <c r="IL706" s="391"/>
      <c r="IM706" s="598"/>
      <c r="IO706" s="598"/>
      <c r="IQ706" s="391"/>
      <c r="IS706" s="594"/>
    </row>
    <row r="707" spans="1:253" customFormat="1" ht="22.5" x14ac:dyDescent="0.25">
      <c r="A707" s="333"/>
      <c r="B707" s="325" t="s">
        <v>803</v>
      </c>
      <c r="C707" s="496" t="s">
        <v>802</v>
      </c>
      <c r="D707" s="496"/>
      <c r="E707" s="496"/>
      <c r="F707" s="496"/>
      <c r="G707" s="496"/>
      <c r="H707" s="324" t="s">
        <v>772</v>
      </c>
      <c r="I707" s="331">
        <v>0.7</v>
      </c>
      <c r="J707" s="321" t="s">
        <v>978</v>
      </c>
      <c r="K707" s="332">
        <v>3.15</v>
      </c>
      <c r="L707" s="330"/>
      <c r="M707" s="329"/>
      <c r="N707" s="328">
        <v>656.62</v>
      </c>
      <c r="O707" s="321"/>
      <c r="P707" s="320">
        <v>2068.35</v>
      </c>
      <c r="Q707" s="327"/>
      <c r="R707" s="327"/>
      <c r="HY707" s="594"/>
      <c r="HZ707" s="272"/>
      <c r="IA707" s="272"/>
      <c r="IB707" s="272"/>
      <c r="IC707" s="272"/>
      <c r="ID707" s="272"/>
      <c r="IG707" s="391"/>
      <c r="IH707" s="391" t="s">
        <v>802</v>
      </c>
      <c r="II707" s="272"/>
      <c r="IJ707" s="391"/>
      <c r="IK707" s="272"/>
      <c r="IL707" s="391"/>
      <c r="IM707" s="598"/>
      <c r="IO707" s="598"/>
      <c r="IQ707" s="391"/>
      <c r="IS707" s="594"/>
    </row>
    <row r="708" spans="1:253" customFormat="1" ht="22.5" x14ac:dyDescent="0.25">
      <c r="A708" s="326"/>
      <c r="B708" s="325" t="s">
        <v>788</v>
      </c>
      <c r="C708" s="496" t="s">
        <v>787</v>
      </c>
      <c r="D708" s="496"/>
      <c r="E708" s="496"/>
      <c r="F708" s="496"/>
      <c r="G708" s="496"/>
      <c r="H708" s="324" t="s">
        <v>749</v>
      </c>
      <c r="I708" s="331">
        <v>0.7</v>
      </c>
      <c r="J708" s="321" t="s">
        <v>978</v>
      </c>
      <c r="K708" s="332">
        <v>3.15</v>
      </c>
      <c r="L708" s="322"/>
      <c r="M708" s="321"/>
      <c r="N708" s="348">
        <v>563.22</v>
      </c>
      <c r="O708" s="321"/>
      <c r="P708" s="320">
        <v>1774.14</v>
      </c>
      <c r="HY708" s="594"/>
      <c r="HZ708" s="272"/>
      <c r="IA708" s="272"/>
      <c r="IB708" s="272"/>
      <c r="IC708" s="272"/>
      <c r="ID708" s="272"/>
      <c r="IG708" s="391"/>
      <c r="IH708" s="391"/>
      <c r="II708" s="272"/>
      <c r="IJ708" s="391"/>
      <c r="IK708" s="272"/>
      <c r="IL708" s="391" t="s">
        <v>787</v>
      </c>
      <c r="IM708" s="598"/>
      <c r="IO708" s="598"/>
      <c r="IQ708" s="391"/>
      <c r="IS708" s="594"/>
    </row>
    <row r="709" spans="1:253" customFormat="1" ht="15" x14ac:dyDescent="0.25">
      <c r="A709" s="291"/>
      <c r="B709" s="290"/>
      <c r="C709" s="524" t="s">
        <v>56</v>
      </c>
      <c r="D709" s="524"/>
      <c r="E709" s="524"/>
      <c r="F709" s="524"/>
      <c r="G709" s="524"/>
      <c r="H709" s="311"/>
      <c r="I709" s="309"/>
      <c r="J709" s="309"/>
      <c r="K709" s="309"/>
      <c r="L709" s="310"/>
      <c r="M709" s="309"/>
      <c r="N709" s="319"/>
      <c r="O709" s="309"/>
      <c r="P709" s="308">
        <v>34802.239999999998</v>
      </c>
      <c r="Q709" s="327"/>
      <c r="R709" s="327"/>
      <c r="HY709" s="594"/>
      <c r="HZ709" s="272"/>
      <c r="IA709" s="272"/>
      <c r="IB709" s="272"/>
      <c r="IC709" s="272"/>
      <c r="ID709" s="272"/>
      <c r="IG709" s="391"/>
      <c r="IH709" s="391"/>
      <c r="II709" s="272" t="s">
        <v>56</v>
      </c>
      <c r="IJ709" s="391"/>
      <c r="IK709" s="272"/>
      <c r="IL709" s="391"/>
      <c r="IM709" s="598"/>
      <c r="IO709" s="598"/>
      <c r="IQ709" s="391"/>
      <c r="IS709" s="594"/>
    </row>
    <row r="710" spans="1:253" customFormat="1" ht="15" x14ac:dyDescent="0.25">
      <c r="A710" s="326"/>
      <c r="B710" s="325"/>
      <c r="C710" s="496" t="s">
        <v>55</v>
      </c>
      <c r="D710" s="496"/>
      <c r="E710" s="496"/>
      <c r="F710" s="496"/>
      <c r="G710" s="496"/>
      <c r="H710" s="324"/>
      <c r="I710" s="321"/>
      <c r="J710" s="321"/>
      <c r="K710" s="321"/>
      <c r="L710" s="322"/>
      <c r="M710" s="321"/>
      <c r="N710" s="322"/>
      <c r="O710" s="321"/>
      <c r="P710" s="320">
        <v>32733.89</v>
      </c>
      <c r="HY710" s="594"/>
      <c r="HZ710" s="272"/>
      <c r="IA710" s="272"/>
      <c r="IB710" s="272"/>
      <c r="IC710" s="272"/>
      <c r="ID710" s="272"/>
      <c r="IG710" s="391"/>
      <c r="IH710" s="391"/>
      <c r="II710" s="272"/>
      <c r="IJ710" s="391" t="s">
        <v>55</v>
      </c>
      <c r="IK710" s="272"/>
      <c r="IL710" s="391"/>
      <c r="IM710" s="598"/>
      <c r="IO710" s="598"/>
      <c r="IQ710" s="391"/>
      <c r="IS710" s="594"/>
    </row>
    <row r="711" spans="1:253" customFormat="1" ht="15" x14ac:dyDescent="0.25">
      <c r="A711" s="326"/>
      <c r="B711" s="325" t="s">
        <v>84</v>
      </c>
      <c r="C711" s="496" t="s">
        <v>83</v>
      </c>
      <c r="D711" s="496"/>
      <c r="E711" s="496"/>
      <c r="F711" s="496"/>
      <c r="G711" s="496"/>
      <c r="H711" s="324" t="s">
        <v>51</v>
      </c>
      <c r="I711" s="323">
        <v>103</v>
      </c>
      <c r="J711" s="321"/>
      <c r="K711" s="323">
        <v>103</v>
      </c>
      <c r="L711" s="322"/>
      <c r="M711" s="321"/>
      <c r="N711" s="322"/>
      <c r="O711" s="321"/>
      <c r="P711" s="320">
        <v>33715.910000000003</v>
      </c>
      <c r="HY711" s="594"/>
      <c r="HZ711" s="272"/>
      <c r="IA711" s="272"/>
      <c r="IB711" s="272"/>
      <c r="IC711" s="272"/>
      <c r="ID711" s="272"/>
      <c r="IG711" s="391"/>
      <c r="IH711" s="391"/>
      <c r="II711" s="272"/>
      <c r="IJ711" s="391" t="s">
        <v>83</v>
      </c>
      <c r="IK711" s="272"/>
      <c r="IL711" s="391"/>
      <c r="IM711" s="598"/>
      <c r="IO711" s="598"/>
      <c r="IQ711" s="391"/>
      <c r="IS711" s="594"/>
    </row>
    <row r="712" spans="1:253" customFormat="1" ht="15" x14ac:dyDescent="0.25">
      <c r="A712" s="326"/>
      <c r="B712" s="325" t="s">
        <v>82</v>
      </c>
      <c r="C712" s="496" t="s">
        <v>81</v>
      </c>
      <c r="D712" s="496"/>
      <c r="E712" s="496"/>
      <c r="F712" s="496"/>
      <c r="G712" s="496"/>
      <c r="H712" s="324" t="s">
        <v>51</v>
      </c>
      <c r="I712" s="323">
        <v>60</v>
      </c>
      <c r="J712" s="321"/>
      <c r="K712" s="323">
        <v>60</v>
      </c>
      <c r="L712" s="322"/>
      <c r="M712" s="321"/>
      <c r="N712" s="322"/>
      <c r="O712" s="321"/>
      <c r="P712" s="320">
        <v>19640.330000000002</v>
      </c>
      <c r="HY712" s="594"/>
      <c r="HZ712" s="272"/>
      <c r="IA712" s="272"/>
      <c r="IB712" s="272"/>
      <c r="IC712" s="272"/>
      <c r="ID712" s="272"/>
      <c r="IG712" s="391"/>
      <c r="IH712" s="391"/>
      <c r="II712" s="272"/>
      <c r="IJ712" s="391" t="s">
        <v>81</v>
      </c>
      <c r="IK712" s="272"/>
      <c r="IL712" s="391"/>
      <c r="IM712" s="598"/>
      <c r="IO712" s="598"/>
      <c r="IQ712" s="391"/>
      <c r="IS712" s="594"/>
    </row>
    <row r="713" spans="1:253" customFormat="1" ht="15" x14ac:dyDescent="0.25">
      <c r="A713" s="314"/>
      <c r="B713" s="313"/>
      <c r="C713" s="524" t="s">
        <v>49</v>
      </c>
      <c r="D713" s="524"/>
      <c r="E713" s="524"/>
      <c r="F713" s="524"/>
      <c r="G713" s="524"/>
      <c r="H713" s="311"/>
      <c r="I713" s="309"/>
      <c r="J713" s="309"/>
      <c r="K713" s="309"/>
      <c r="L713" s="310"/>
      <c r="M713" s="309"/>
      <c r="N713" s="319">
        <v>29386.16</v>
      </c>
      <c r="O713" s="309"/>
      <c r="P713" s="308">
        <v>88158.48</v>
      </c>
      <c r="HY713" s="594"/>
      <c r="HZ713" s="272"/>
      <c r="IA713" s="272"/>
      <c r="IB713" s="272"/>
      <c r="IC713" s="272"/>
      <c r="ID713" s="272"/>
      <c r="IG713" s="391"/>
      <c r="IH713" s="391"/>
      <c r="II713" s="272"/>
      <c r="IJ713" s="391"/>
      <c r="IK713" s="272" t="s">
        <v>49</v>
      </c>
      <c r="IL713" s="391"/>
      <c r="IM713" s="598"/>
      <c r="IO713" s="598"/>
      <c r="IQ713" s="391"/>
      <c r="IS713" s="594"/>
    </row>
    <row r="714" spans="1:253" customFormat="1" ht="22.5" x14ac:dyDescent="0.25">
      <c r="A714" s="318" t="s">
        <v>514</v>
      </c>
      <c r="B714" s="312" t="s">
        <v>530</v>
      </c>
      <c r="C714" s="523" t="s">
        <v>528</v>
      </c>
      <c r="D714" s="523"/>
      <c r="E714" s="523"/>
      <c r="F714" s="523"/>
      <c r="G714" s="523"/>
      <c r="H714" s="311" t="s">
        <v>529</v>
      </c>
      <c r="I714" s="309">
        <v>2.94</v>
      </c>
      <c r="J714" s="317">
        <v>1</v>
      </c>
      <c r="K714" s="341">
        <v>2.94</v>
      </c>
      <c r="L714" s="310"/>
      <c r="M714" s="309"/>
      <c r="N714" s="336"/>
      <c r="O714" s="309"/>
      <c r="P714" s="335"/>
      <c r="HY714" s="594"/>
      <c r="HZ714" s="272" t="s">
        <v>528</v>
      </c>
      <c r="IA714" s="272" t="s">
        <v>0</v>
      </c>
      <c r="IB714" s="272" t="s">
        <v>0</v>
      </c>
      <c r="IC714" s="272" t="s">
        <v>0</v>
      </c>
      <c r="ID714" s="272" t="s">
        <v>0</v>
      </c>
      <c r="IG714" s="391"/>
      <c r="IH714" s="391"/>
      <c r="II714" s="272"/>
      <c r="IJ714" s="391"/>
      <c r="IK714" s="272"/>
      <c r="IL714" s="391"/>
      <c r="IM714" s="598"/>
      <c r="IO714" s="598"/>
      <c r="IQ714" s="391"/>
      <c r="IS714" s="594"/>
    </row>
    <row r="715" spans="1:253" customFormat="1" ht="15" x14ac:dyDescent="0.25">
      <c r="A715" s="595"/>
      <c r="B715" s="596"/>
      <c r="C715" s="588" t="s">
        <v>527</v>
      </c>
      <c r="D715" s="588"/>
      <c r="E715" s="588"/>
      <c r="F715" s="588"/>
      <c r="G715" s="588"/>
      <c r="H715" s="588"/>
      <c r="I715" s="588"/>
      <c r="J715" s="588"/>
      <c r="K715" s="588"/>
      <c r="L715" s="588"/>
      <c r="M715" s="588"/>
      <c r="N715" s="588"/>
      <c r="O715" s="588"/>
      <c r="P715" s="597"/>
      <c r="HY715" s="594"/>
      <c r="HZ715" s="272"/>
      <c r="IA715" s="272"/>
      <c r="IB715" s="272"/>
      <c r="IC715" s="272"/>
      <c r="ID715" s="272"/>
      <c r="IE715" s="257" t="s">
        <v>527</v>
      </c>
      <c r="IG715" s="391"/>
      <c r="IH715" s="391"/>
      <c r="II715" s="272"/>
      <c r="IJ715" s="391"/>
      <c r="IK715" s="272"/>
      <c r="IL715" s="391"/>
      <c r="IM715" s="598"/>
      <c r="IO715" s="598"/>
      <c r="IQ715" s="391"/>
      <c r="IS715" s="594"/>
    </row>
    <row r="716" spans="1:253" customFormat="1" ht="22.5" x14ac:dyDescent="0.25">
      <c r="A716" s="350"/>
      <c r="B716" s="290" t="s">
        <v>733</v>
      </c>
      <c r="C716" s="518" t="s">
        <v>532</v>
      </c>
      <c r="D716" s="518"/>
      <c r="E716" s="518"/>
      <c r="F716" s="518"/>
      <c r="G716" s="518"/>
      <c r="H716" s="518"/>
      <c r="I716" s="518"/>
      <c r="J716" s="518"/>
      <c r="K716" s="518"/>
      <c r="L716" s="518"/>
      <c r="M716" s="518"/>
      <c r="N716" s="518"/>
      <c r="O716" s="518"/>
      <c r="P716" s="528"/>
      <c r="HY716" s="594"/>
      <c r="HZ716" s="272"/>
      <c r="IA716" s="272"/>
      <c r="IB716" s="272"/>
      <c r="IC716" s="272"/>
      <c r="ID716" s="272"/>
      <c r="IF716" s="257" t="s">
        <v>532</v>
      </c>
      <c r="IG716" s="391"/>
      <c r="IH716" s="391"/>
      <c r="II716" s="272"/>
      <c r="IJ716" s="391"/>
      <c r="IK716" s="272"/>
      <c r="IL716" s="391"/>
      <c r="IM716" s="598"/>
      <c r="IO716" s="598"/>
      <c r="IQ716" s="391"/>
      <c r="IS716" s="594"/>
    </row>
    <row r="717" spans="1:253" customFormat="1" ht="22.5" x14ac:dyDescent="0.25">
      <c r="A717" s="350"/>
      <c r="B717" s="290" t="s">
        <v>496</v>
      </c>
      <c r="C717" s="518" t="s">
        <v>487</v>
      </c>
      <c r="D717" s="518"/>
      <c r="E717" s="518"/>
      <c r="F717" s="518"/>
      <c r="G717" s="518"/>
      <c r="H717" s="518"/>
      <c r="I717" s="518"/>
      <c r="J717" s="518"/>
      <c r="K717" s="518"/>
      <c r="L717" s="518"/>
      <c r="M717" s="518"/>
      <c r="N717" s="518"/>
      <c r="O717" s="518"/>
      <c r="P717" s="528"/>
      <c r="HY717" s="594"/>
      <c r="HZ717" s="272"/>
      <c r="IA717" s="272"/>
      <c r="IB717" s="272"/>
      <c r="IC717" s="272"/>
      <c r="ID717" s="272"/>
      <c r="IF717" s="257" t="s">
        <v>487</v>
      </c>
      <c r="IG717" s="391"/>
      <c r="IH717" s="391"/>
      <c r="II717" s="272"/>
      <c r="IJ717" s="391"/>
      <c r="IK717" s="272"/>
      <c r="IL717" s="391"/>
      <c r="IM717" s="598"/>
      <c r="IO717" s="598"/>
      <c r="IQ717" s="391"/>
      <c r="IS717" s="594"/>
    </row>
    <row r="718" spans="1:253" customFormat="1" ht="15" x14ac:dyDescent="0.25">
      <c r="A718" s="350"/>
      <c r="B718" s="290" t="s">
        <v>526</v>
      </c>
      <c r="C718" s="518" t="s">
        <v>525</v>
      </c>
      <c r="D718" s="518"/>
      <c r="E718" s="518"/>
      <c r="F718" s="518"/>
      <c r="G718" s="518"/>
      <c r="H718" s="518"/>
      <c r="I718" s="518"/>
      <c r="J718" s="518"/>
      <c r="K718" s="518"/>
      <c r="L718" s="518"/>
      <c r="M718" s="518"/>
      <c r="N718" s="518"/>
      <c r="O718" s="518"/>
      <c r="P718" s="528"/>
      <c r="HY718" s="594"/>
      <c r="HZ718" s="272"/>
      <c r="IA718" s="272"/>
      <c r="IB718" s="272"/>
      <c r="IC718" s="272"/>
      <c r="ID718" s="272"/>
      <c r="IF718" s="257" t="s">
        <v>525</v>
      </c>
      <c r="IG718" s="391"/>
      <c r="IH718" s="391"/>
      <c r="II718" s="272"/>
      <c r="IJ718" s="391"/>
      <c r="IK718" s="272"/>
      <c r="IL718" s="391"/>
      <c r="IM718" s="598"/>
      <c r="IO718" s="598"/>
      <c r="IQ718" s="391"/>
      <c r="IS718" s="594"/>
    </row>
    <row r="719" spans="1:253" customFormat="1" ht="15" x14ac:dyDescent="0.25">
      <c r="A719" s="334"/>
      <c r="B719" s="325" t="s">
        <v>7</v>
      </c>
      <c r="C719" s="496" t="s">
        <v>753</v>
      </c>
      <c r="D719" s="496"/>
      <c r="E719" s="496"/>
      <c r="F719" s="496"/>
      <c r="G719" s="496"/>
      <c r="H719" s="324" t="s">
        <v>749</v>
      </c>
      <c r="I719" s="321"/>
      <c r="J719" s="321"/>
      <c r="K719" s="355">
        <v>349.35737760000001</v>
      </c>
      <c r="L719" s="322"/>
      <c r="M719" s="321"/>
      <c r="N719" s="322"/>
      <c r="O719" s="321"/>
      <c r="P719" s="320">
        <v>192613.11</v>
      </c>
      <c r="HY719" s="594"/>
      <c r="HZ719" s="272"/>
      <c r="IA719" s="272"/>
      <c r="IB719" s="272"/>
      <c r="IC719" s="272"/>
      <c r="ID719" s="272"/>
      <c r="IG719" s="391" t="s">
        <v>753</v>
      </c>
      <c r="IH719" s="391"/>
      <c r="II719" s="272"/>
      <c r="IJ719" s="391"/>
      <c r="IK719" s="272"/>
      <c r="IL719" s="391"/>
      <c r="IM719" s="598"/>
      <c r="IO719" s="598"/>
      <c r="IQ719" s="391"/>
      <c r="IS719" s="594"/>
    </row>
    <row r="720" spans="1:253" customFormat="1" ht="22.5" x14ac:dyDescent="0.25">
      <c r="A720" s="333"/>
      <c r="B720" s="325" t="s">
        <v>858</v>
      </c>
      <c r="C720" s="496" t="s">
        <v>857</v>
      </c>
      <c r="D720" s="496"/>
      <c r="E720" s="496"/>
      <c r="F720" s="496"/>
      <c r="G720" s="496"/>
      <c r="H720" s="324" t="s">
        <v>749</v>
      </c>
      <c r="I720" s="332">
        <v>0.91</v>
      </c>
      <c r="J720" s="321" t="s">
        <v>1005</v>
      </c>
      <c r="K720" s="355">
        <v>4.0612572</v>
      </c>
      <c r="L720" s="330"/>
      <c r="M720" s="329"/>
      <c r="N720" s="328">
        <v>458.14</v>
      </c>
      <c r="O720" s="321"/>
      <c r="P720" s="320">
        <v>1860.62</v>
      </c>
      <c r="Q720" s="327"/>
      <c r="R720" s="327"/>
      <c r="HY720" s="594"/>
      <c r="HZ720" s="272"/>
      <c r="IA720" s="272"/>
      <c r="IB720" s="272"/>
      <c r="IC720" s="272"/>
      <c r="ID720" s="272"/>
      <c r="IG720" s="391"/>
      <c r="IH720" s="391" t="s">
        <v>857</v>
      </c>
      <c r="II720" s="272"/>
      <c r="IJ720" s="391"/>
      <c r="IK720" s="272"/>
      <c r="IL720" s="391"/>
      <c r="IM720" s="598"/>
      <c r="IO720" s="598"/>
      <c r="IQ720" s="391"/>
      <c r="IS720" s="594"/>
    </row>
    <row r="721" spans="1:253" customFormat="1" ht="22.5" x14ac:dyDescent="0.25">
      <c r="A721" s="333"/>
      <c r="B721" s="325" t="s">
        <v>856</v>
      </c>
      <c r="C721" s="496" t="s">
        <v>855</v>
      </c>
      <c r="D721" s="496"/>
      <c r="E721" s="496"/>
      <c r="F721" s="496"/>
      <c r="G721" s="496"/>
      <c r="H721" s="324" t="s">
        <v>749</v>
      </c>
      <c r="I721" s="332">
        <v>38.89</v>
      </c>
      <c r="J721" s="321" t="s">
        <v>1005</v>
      </c>
      <c r="K721" s="355">
        <v>173.56295879999999</v>
      </c>
      <c r="L721" s="330"/>
      <c r="M721" s="329"/>
      <c r="N721" s="328">
        <v>500.17</v>
      </c>
      <c r="O721" s="321"/>
      <c r="P721" s="320">
        <v>86810.99</v>
      </c>
      <c r="Q721" s="327"/>
      <c r="R721" s="327"/>
      <c r="HY721" s="594"/>
      <c r="HZ721" s="272"/>
      <c r="IA721" s="272"/>
      <c r="IB721" s="272"/>
      <c r="IC721" s="272"/>
      <c r="ID721" s="272"/>
      <c r="IG721" s="391"/>
      <c r="IH721" s="391" t="s">
        <v>855</v>
      </c>
      <c r="II721" s="272"/>
      <c r="IJ721" s="391"/>
      <c r="IK721" s="272"/>
      <c r="IL721" s="391"/>
      <c r="IM721" s="598"/>
      <c r="IO721" s="598"/>
      <c r="IQ721" s="391"/>
      <c r="IS721" s="594"/>
    </row>
    <row r="722" spans="1:253" customFormat="1" ht="22.5" x14ac:dyDescent="0.25">
      <c r="A722" s="333"/>
      <c r="B722" s="325" t="s">
        <v>752</v>
      </c>
      <c r="C722" s="496" t="s">
        <v>751</v>
      </c>
      <c r="D722" s="496"/>
      <c r="E722" s="496"/>
      <c r="F722" s="496"/>
      <c r="G722" s="496"/>
      <c r="H722" s="324" t="s">
        <v>749</v>
      </c>
      <c r="I722" s="332">
        <v>19.239999999999998</v>
      </c>
      <c r="J722" s="321" t="s">
        <v>1005</v>
      </c>
      <c r="K722" s="355">
        <v>85.866580799999994</v>
      </c>
      <c r="L722" s="330"/>
      <c r="M722" s="329"/>
      <c r="N722" s="328">
        <v>563.22</v>
      </c>
      <c r="O722" s="321"/>
      <c r="P722" s="320">
        <v>48361.78</v>
      </c>
      <c r="Q722" s="327"/>
      <c r="R722" s="327"/>
      <c r="HY722" s="594"/>
      <c r="HZ722" s="272"/>
      <c r="IA722" s="272"/>
      <c r="IB722" s="272"/>
      <c r="IC722" s="272"/>
      <c r="ID722" s="272"/>
      <c r="IG722" s="391"/>
      <c r="IH722" s="391" t="s">
        <v>751</v>
      </c>
      <c r="II722" s="272"/>
      <c r="IJ722" s="391"/>
      <c r="IK722" s="272"/>
      <c r="IL722" s="391"/>
      <c r="IM722" s="598"/>
      <c r="IO722" s="598"/>
      <c r="IQ722" s="391"/>
      <c r="IS722" s="594"/>
    </row>
    <row r="723" spans="1:253" customFormat="1" ht="22.5" x14ac:dyDescent="0.25">
      <c r="A723" s="333"/>
      <c r="B723" s="325" t="s">
        <v>854</v>
      </c>
      <c r="C723" s="496" t="s">
        <v>853</v>
      </c>
      <c r="D723" s="496"/>
      <c r="E723" s="496"/>
      <c r="F723" s="496"/>
      <c r="G723" s="496"/>
      <c r="H723" s="324" t="s">
        <v>749</v>
      </c>
      <c r="I723" s="332">
        <v>19.239999999999998</v>
      </c>
      <c r="J723" s="321" t="s">
        <v>1005</v>
      </c>
      <c r="K723" s="355">
        <v>85.866580799999994</v>
      </c>
      <c r="L723" s="330"/>
      <c r="M723" s="329"/>
      <c r="N723" s="328">
        <v>647.28</v>
      </c>
      <c r="O723" s="321"/>
      <c r="P723" s="320">
        <v>55579.72</v>
      </c>
      <c r="Q723" s="327"/>
      <c r="R723" s="327"/>
      <c r="HY723" s="594"/>
      <c r="HZ723" s="272"/>
      <c r="IA723" s="272"/>
      <c r="IB723" s="272"/>
      <c r="IC723" s="272"/>
      <c r="ID723" s="272"/>
      <c r="IG723" s="391"/>
      <c r="IH723" s="391" t="s">
        <v>853</v>
      </c>
      <c r="II723" s="272"/>
      <c r="IJ723" s="391"/>
      <c r="IK723" s="272"/>
      <c r="IL723" s="391"/>
      <c r="IM723" s="598"/>
      <c r="IO723" s="598"/>
      <c r="IQ723" s="391"/>
      <c r="IS723" s="594"/>
    </row>
    <row r="724" spans="1:253" customFormat="1" ht="15" x14ac:dyDescent="0.25">
      <c r="A724" s="334"/>
      <c r="B724" s="325" t="s">
        <v>86</v>
      </c>
      <c r="C724" s="496" t="s">
        <v>85</v>
      </c>
      <c r="D724" s="496"/>
      <c r="E724" s="496"/>
      <c r="F724" s="496"/>
      <c r="G724" s="496"/>
      <c r="H724" s="324"/>
      <c r="I724" s="321"/>
      <c r="J724" s="321"/>
      <c r="K724" s="321"/>
      <c r="L724" s="322"/>
      <c r="M724" s="321"/>
      <c r="N724" s="322"/>
      <c r="O724" s="321"/>
      <c r="P724" s="320">
        <v>55216.78</v>
      </c>
      <c r="HY724" s="594"/>
      <c r="HZ724" s="272"/>
      <c r="IA724" s="272"/>
      <c r="IB724" s="272"/>
      <c r="IC724" s="272"/>
      <c r="ID724" s="272"/>
      <c r="IG724" s="391" t="s">
        <v>85</v>
      </c>
      <c r="IH724" s="391"/>
      <c r="II724" s="272"/>
      <c r="IJ724" s="391"/>
      <c r="IK724" s="272"/>
      <c r="IL724" s="391"/>
      <c r="IM724" s="598"/>
      <c r="IO724" s="598"/>
      <c r="IQ724" s="391"/>
      <c r="IS724" s="594"/>
    </row>
    <row r="725" spans="1:253" customFormat="1" ht="15" x14ac:dyDescent="0.25">
      <c r="A725" s="334"/>
      <c r="B725" s="325"/>
      <c r="C725" s="496" t="s">
        <v>782</v>
      </c>
      <c r="D725" s="496"/>
      <c r="E725" s="496"/>
      <c r="F725" s="496"/>
      <c r="G725" s="496"/>
      <c r="H725" s="324" t="s">
        <v>749</v>
      </c>
      <c r="I725" s="321"/>
      <c r="J725" s="321"/>
      <c r="K725" s="349">
        <v>107.88624</v>
      </c>
      <c r="L725" s="322"/>
      <c r="M725" s="321"/>
      <c r="N725" s="322"/>
      <c r="O725" s="321"/>
      <c r="P725" s="320">
        <v>61363.94</v>
      </c>
      <c r="HY725" s="594"/>
      <c r="HZ725" s="272"/>
      <c r="IA725" s="272"/>
      <c r="IB725" s="272"/>
      <c r="IC725" s="272"/>
      <c r="ID725" s="272"/>
      <c r="IG725" s="391" t="s">
        <v>782</v>
      </c>
      <c r="IH725" s="391"/>
      <c r="II725" s="272"/>
      <c r="IJ725" s="391"/>
      <c r="IK725" s="272"/>
      <c r="IL725" s="391"/>
      <c r="IM725" s="598"/>
      <c r="IO725" s="598"/>
      <c r="IQ725" s="391"/>
      <c r="IS725" s="594"/>
    </row>
    <row r="726" spans="1:253" customFormat="1" ht="22.5" x14ac:dyDescent="0.25">
      <c r="A726" s="333"/>
      <c r="B726" s="325" t="s">
        <v>805</v>
      </c>
      <c r="C726" s="496" t="s">
        <v>804</v>
      </c>
      <c r="D726" s="496"/>
      <c r="E726" s="496"/>
      <c r="F726" s="496"/>
      <c r="G726" s="496"/>
      <c r="H726" s="324" t="s">
        <v>772</v>
      </c>
      <c r="I726" s="332">
        <v>0.64</v>
      </c>
      <c r="J726" s="321" t="s">
        <v>1006</v>
      </c>
      <c r="K726" s="349">
        <v>3.1046399999999998</v>
      </c>
      <c r="L726" s="330"/>
      <c r="M726" s="329"/>
      <c r="N726" s="328">
        <v>1631.99</v>
      </c>
      <c r="O726" s="321"/>
      <c r="P726" s="320">
        <v>5066.74</v>
      </c>
      <c r="Q726" s="327"/>
      <c r="R726" s="327"/>
      <c r="HY726" s="594"/>
      <c r="HZ726" s="272"/>
      <c r="IA726" s="272"/>
      <c r="IB726" s="272"/>
      <c r="IC726" s="272"/>
      <c r="ID726" s="272"/>
      <c r="IG726" s="391"/>
      <c r="IH726" s="391" t="s">
        <v>804</v>
      </c>
      <c r="II726" s="272"/>
      <c r="IJ726" s="391"/>
      <c r="IK726" s="272"/>
      <c r="IL726" s="391"/>
      <c r="IM726" s="598"/>
      <c r="IO726" s="598"/>
      <c r="IQ726" s="391"/>
      <c r="IS726" s="594"/>
    </row>
    <row r="727" spans="1:253" customFormat="1" ht="22.5" x14ac:dyDescent="0.25">
      <c r="A727" s="326"/>
      <c r="B727" s="325" t="s">
        <v>775</v>
      </c>
      <c r="C727" s="496" t="s">
        <v>774</v>
      </c>
      <c r="D727" s="496"/>
      <c r="E727" s="496"/>
      <c r="F727" s="496"/>
      <c r="G727" s="496"/>
      <c r="H727" s="324" t="s">
        <v>749</v>
      </c>
      <c r="I727" s="332">
        <v>0.64</v>
      </c>
      <c r="J727" s="321" t="s">
        <v>1006</v>
      </c>
      <c r="K727" s="349">
        <v>3.1046399999999998</v>
      </c>
      <c r="L727" s="322"/>
      <c r="M727" s="321"/>
      <c r="N727" s="348">
        <v>756.56</v>
      </c>
      <c r="O727" s="321"/>
      <c r="P727" s="320">
        <v>2348.85</v>
      </c>
      <c r="HY727" s="594"/>
      <c r="HZ727" s="272"/>
      <c r="IA727" s="272"/>
      <c r="IB727" s="272"/>
      <c r="IC727" s="272"/>
      <c r="ID727" s="272"/>
      <c r="IG727" s="391"/>
      <c r="IH727" s="391"/>
      <c r="II727" s="272"/>
      <c r="IJ727" s="391"/>
      <c r="IK727" s="272"/>
      <c r="IL727" s="391" t="s">
        <v>774</v>
      </c>
      <c r="IM727" s="598"/>
      <c r="IO727" s="598"/>
      <c r="IQ727" s="391"/>
      <c r="IS727" s="594"/>
    </row>
    <row r="728" spans="1:253" customFormat="1" ht="22.5" x14ac:dyDescent="0.25">
      <c r="A728" s="333"/>
      <c r="B728" s="325" t="s">
        <v>852</v>
      </c>
      <c r="C728" s="496" t="s">
        <v>851</v>
      </c>
      <c r="D728" s="496"/>
      <c r="E728" s="496"/>
      <c r="F728" s="496"/>
      <c r="G728" s="496"/>
      <c r="H728" s="324" t="s">
        <v>772</v>
      </c>
      <c r="I728" s="331">
        <v>2.4</v>
      </c>
      <c r="J728" s="321" t="s">
        <v>1006</v>
      </c>
      <c r="K728" s="340">
        <v>11.6424</v>
      </c>
      <c r="L728" s="347">
        <v>11.45</v>
      </c>
      <c r="M728" s="346">
        <v>1.48</v>
      </c>
      <c r="N728" s="328">
        <v>16.95</v>
      </c>
      <c r="O728" s="321"/>
      <c r="P728" s="320">
        <v>197.34</v>
      </c>
      <c r="Q728" s="327"/>
      <c r="R728" s="327"/>
      <c r="HY728" s="594"/>
      <c r="HZ728" s="272"/>
      <c r="IA728" s="272"/>
      <c r="IB728" s="272"/>
      <c r="IC728" s="272"/>
      <c r="ID728" s="272"/>
      <c r="IG728" s="391"/>
      <c r="IH728" s="391" t="s">
        <v>851</v>
      </c>
      <c r="II728" s="272"/>
      <c r="IJ728" s="391"/>
      <c r="IK728" s="272"/>
      <c r="IL728" s="391"/>
      <c r="IM728" s="598"/>
      <c r="IO728" s="598"/>
      <c r="IQ728" s="391"/>
      <c r="IS728" s="594"/>
    </row>
    <row r="729" spans="1:253" customFormat="1" ht="22.5" x14ac:dyDescent="0.25">
      <c r="A729" s="333"/>
      <c r="B729" s="325" t="s">
        <v>812</v>
      </c>
      <c r="C729" s="496" t="s">
        <v>811</v>
      </c>
      <c r="D729" s="496"/>
      <c r="E729" s="496"/>
      <c r="F729" s="496"/>
      <c r="G729" s="496"/>
      <c r="H729" s="324" t="s">
        <v>772</v>
      </c>
      <c r="I729" s="332">
        <v>18.68</v>
      </c>
      <c r="J729" s="321" t="s">
        <v>1006</v>
      </c>
      <c r="K729" s="349">
        <v>90.616680000000002</v>
      </c>
      <c r="L729" s="347">
        <v>346.73</v>
      </c>
      <c r="M729" s="346">
        <v>1.46</v>
      </c>
      <c r="N729" s="328">
        <v>506.23</v>
      </c>
      <c r="O729" s="321"/>
      <c r="P729" s="320">
        <v>45872.88</v>
      </c>
      <c r="Q729" s="327"/>
      <c r="R729" s="327"/>
      <c r="HY729" s="594"/>
      <c r="HZ729" s="272"/>
      <c r="IA729" s="272"/>
      <c r="IB729" s="272"/>
      <c r="IC729" s="272"/>
      <c r="ID729" s="272"/>
      <c r="IG729" s="391"/>
      <c r="IH729" s="391" t="s">
        <v>811</v>
      </c>
      <c r="II729" s="272"/>
      <c r="IJ729" s="391"/>
      <c r="IK729" s="272"/>
      <c r="IL729" s="391"/>
      <c r="IM729" s="598"/>
      <c r="IO729" s="598"/>
      <c r="IQ729" s="391"/>
      <c r="IS729" s="594"/>
    </row>
    <row r="730" spans="1:253" customFormat="1" ht="22.5" x14ac:dyDescent="0.25">
      <c r="A730" s="326"/>
      <c r="B730" s="325" t="s">
        <v>788</v>
      </c>
      <c r="C730" s="496" t="s">
        <v>787</v>
      </c>
      <c r="D730" s="496"/>
      <c r="E730" s="496"/>
      <c r="F730" s="496"/>
      <c r="G730" s="496"/>
      <c r="H730" s="324" t="s">
        <v>749</v>
      </c>
      <c r="I730" s="332">
        <v>18.68</v>
      </c>
      <c r="J730" s="321" t="s">
        <v>1006</v>
      </c>
      <c r="K730" s="349">
        <v>90.616680000000002</v>
      </c>
      <c r="L730" s="322"/>
      <c r="M730" s="321"/>
      <c r="N730" s="348">
        <v>563.22</v>
      </c>
      <c r="O730" s="321"/>
      <c r="P730" s="320">
        <v>51037.13</v>
      </c>
      <c r="HY730" s="594"/>
      <c r="HZ730" s="272"/>
      <c r="IA730" s="272"/>
      <c r="IB730" s="272"/>
      <c r="IC730" s="272"/>
      <c r="ID730" s="272"/>
      <c r="IG730" s="391"/>
      <c r="IH730" s="391"/>
      <c r="II730" s="272"/>
      <c r="IJ730" s="391"/>
      <c r="IK730" s="272"/>
      <c r="IL730" s="391" t="s">
        <v>787</v>
      </c>
      <c r="IM730" s="598"/>
      <c r="IO730" s="598"/>
      <c r="IQ730" s="391"/>
      <c r="IS730" s="594"/>
    </row>
    <row r="731" spans="1:253" customFormat="1" ht="22.5" x14ac:dyDescent="0.25">
      <c r="A731" s="333"/>
      <c r="B731" s="325" t="s">
        <v>803</v>
      </c>
      <c r="C731" s="496" t="s">
        <v>802</v>
      </c>
      <c r="D731" s="496"/>
      <c r="E731" s="496"/>
      <c r="F731" s="496"/>
      <c r="G731" s="496"/>
      <c r="H731" s="324" t="s">
        <v>772</v>
      </c>
      <c r="I731" s="332">
        <v>0.52</v>
      </c>
      <c r="J731" s="321" t="s">
        <v>1006</v>
      </c>
      <c r="K731" s="349">
        <v>2.5225200000000001</v>
      </c>
      <c r="L731" s="330"/>
      <c r="M731" s="329"/>
      <c r="N731" s="328">
        <v>656.62</v>
      </c>
      <c r="O731" s="321"/>
      <c r="P731" s="320">
        <v>1656.34</v>
      </c>
      <c r="Q731" s="327"/>
      <c r="R731" s="327"/>
      <c r="HY731" s="594"/>
      <c r="HZ731" s="272"/>
      <c r="IA731" s="272"/>
      <c r="IB731" s="272"/>
      <c r="IC731" s="272"/>
      <c r="ID731" s="272"/>
      <c r="IG731" s="391"/>
      <c r="IH731" s="391" t="s">
        <v>802</v>
      </c>
      <c r="II731" s="272"/>
      <c r="IJ731" s="391"/>
      <c r="IK731" s="272"/>
      <c r="IL731" s="391"/>
      <c r="IM731" s="598"/>
      <c r="IO731" s="598"/>
      <c r="IQ731" s="391"/>
      <c r="IS731" s="594"/>
    </row>
    <row r="732" spans="1:253" customFormat="1" ht="22.5" x14ac:dyDescent="0.25">
      <c r="A732" s="326"/>
      <c r="B732" s="325" t="s">
        <v>788</v>
      </c>
      <c r="C732" s="496" t="s">
        <v>787</v>
      </c>
      <c r="D732" s="496"/>
      <c r="E732" s="496"/>
      <c r="F732" s="496"/>
      <c r="G732" s="496"/>
      <c r="H732" s="324" t="s">
        <v>749</v>
      </c>
      <c r="I732" s="332">
        <v>0.52</v>
      </c>
      <c r="J732" s="321" t="s">
        <v>1006</v>
      </c>
      <c r="K732" s="349">
        <v>2.5225200000000001</v>
      </c>
      <c r="L732" s="322"/>
      <c r="M732" s="321"/>
      <c r="N732" s="348">
        <v>563.22</v>
      </c>
      <c r="O732" s="321"/>
      <c r="P732" s="320">
        <v>1420.73</v>
      </c>
      <c r="HY732" s="594"/>
      <c r="HZ732" s="272"/>
      <c r="IA732" s="272"/>
      <c r="IB732" s="272"/>
      <c r="IC732" s="272"/>
      <c r="ID732" s="272"/>
      <c r="IG732" s="391"/>
      <c r="IH732" s="391"/>
      <c r="II732" s="272"/>
      <c r="IJ732" s="391"/>
      <c r="IK732" s="272"/>
      <c r="IL732" s="391" t="s">
        <v>787</v>
      </c>
      <c r="IM732" s="598"/>
      <c r="IO732" s="598"/>
      <c r="IQ732" s="391"/>
      <c r="IS732" s="594"/>
    </row>
    <row r="733" spans="1:253" customFormat="1" ht="22.5" x14ac:dyDescent="0.25">
      <c r="A733" s="333"/>
      <c r="B733" s="325" t="s">
        <v>850</v>
      </c>
      <c r="C733" s="496" t="s">
        <v>849</v>
      </c>
      <c r="D733" s="496"/>
      <c r="E733" s="496"/>
      <c r="F733" s="496"/>
      <c r="G733" s="496"/>
      <c r="H733" s="324" t="s">
        <v>772</v>
      </c>
      <c r="I733" s="331">
        <v>2.4</v>
      </c>
      <c r="J733" s="321" t="s">
        <v>1006</v>
      </c>
      <c r="K733" s="340">
        <v>11.6424</v>
      </c>
      <c r="L733" s="330"/>
      <c r="M733" s="329"/>
      <c r="N733" s="328">
        <v>208.16</v>
      </c>
      <c r="O733" s="321"/>
      <c r="P733" s="320">
        <v>2423.48</v>
      </c>
      <c r="Q733" s="327"/>
      <c r="R733" s="327"/>
      <c r="HY733" s="594"/>
      <c r="HZ733" s="272"/>
      <c r="IA733" s="272"/>
      <c r="IB733" s="272"/>
      <c r="IC733" s="272"/>
      <c r="ID733" s="272"/>
      <c r="IG733" s="391"/>
      <c r="IH733" s="391" t="s">
        <v>849</v>
      </c>
      <c r="II733" s="272"/>
      <c r="IJ733" s="391"/>
      <c r="IK733" s="272"/>
      <c r="IL733" s="391"/>
      <c r="IM733" s="598"/>
      <c r="IO733" s="598"/>
      <c r="IQ733" s="391"/>
      <c r="IS733" s="594"/>
    </row>
    <row r="734" spans="1:253" customFormat="1" ht="22.5" x14ac:dyDescent="0.25">
      <c r="A734" s="326"/>
      <c r="B734" s="325" t="s">
        <v>788</v>
      </c>
      <c r="C734" s="496" t="s">
        <v>787</v>
      </c>
      <c r="D734" s="496"/>
      <c r="E734" s="496"/>
      <c r="F734" s="496"/>
      <c r="G734" s="496"/>
      <c r="H734" s="324" t="s">
        <v>749</v>
      </c>
      <c r="I734" s="331">
        <v>2.4</v>
      </c>
      <c r="J734" s="321" t="s">
        <v>1006</v>
      </c>
      <c r="K734" s="340">
        <v>11.6424</v>
      </c>
      <c r="L734" s="322"/>
      <c r="M734" s="321"/>
      <c r="N734" s="348">
        <v>563.22</v>
      </c>
      <c r="O734" s="321"/>
      <c r="P734" s="320">
        <v>6557.23</v>
      </c>
      <c r="HY734" s="594"/>
      <c r="HZ734" s="272"/>
      <c r="IA734" s="272"/>
      <c r="IB734" s="272"/>
      <c r="IC734" s="272"/>
      <c r="ID734" s="272"/>
      <c r="IG734" s="391"/>
      <c r="IH734" s="391"/>
      <c r="II734" s="272"/>
      <c r="IJ734" s="391"/>
      <c r="IK734" s="272"/>
      <c r="IL734" s="391" t="s">
        <v>787</v>
      </c>
      <c r="IM734" s="598"/>
      <c r="IO734" s="598"/>
      <c r="IQ734" s="391"/>
      <c r="IS734" s="594"/>
    </row>
    <row r="735" spans="1:253" customFormat="1" ht="15" x14ac:dyDescent="0.25">
      <c r="A735" s="291"/>
      <c r="B735" s="290"/>
      <c r="C735" s="524" t="s">
        <v>56</v>
      </c>
      <c r="D735" s="524"/>
      <c r="E735" s="524"/>
      <c r="F735" s="524"/>
      <c r="G735" s="524"/>
      <c r="H735" s="311"/>
      <c r="I735" s="309"/>
      <c r="J735" s="309"/>
      <c r="K735" s="309"/>
      <c r="L735" s="310"/>
      <c r="M735" s="309"/>
      <c r="N735" s="319"/>
      <c r="O735" s="309"/>
      <c r="P735" s="308">
        <v>309193.83</v>
      </c>
      <c r="Q735" s="327"/>
      <c r="R735" s="327"/>
      <c r="HY735" s="594"/>
      <c r="HZ735" s="272"/>
      <c r="IA735" s="272"/>
      <c r="IB735" s="272"/>
      <c r="IC735" s="272"/>
      <c r="ID735" s="272"/>
      <c r="IG735" s="391"/>
      <c r="IH735" s="391"/>
      <c r="II735" s="272" t="s">
        <v>56</v>
      </c>
      <c r="IJ735" s="391"/>
      <c r="IK735" s="272"/>
      <c r="IL735" s="391"/>
      <c r="IM735" s="598"/>
      <c r="IO735" s="598"/>
      <c r="IQ735" s="391"/>
      <c r="IS735" s="594"/>
    </row>
    <row r="736" spans="1:253" customFormat="1" ht="15" x14ac:dyDescent="0.25">
      <c r="A736" s="326"/>
      <c r="B736" s="325"/>
      <c r="C736" s="496" t="s">
        <v>55</v>
      </c>
      <c r="D736" s="496"/>
      <c r="E736" s="496"/>
      <c r="F736" s="496"/>
      <c r="G736" s="496"/>
      <c r="H736" s="324"/>
      <c r="I736" s="321"/>
      <c r="J736" s="321"/>
      <c r="K736" s="321"/>
      <c r="L736" s="322"/>
      <c r="M736" s="321"/>
      <c r="N736" s="322"/>
      <c r="O736" s="321"/>
      <c r="P736" s="320">
        <v>253977.05</v>
      </c>
      <c r="HY736" s="594"/>
      <c r="HZ736" s="272"/>
      <c r="IA736" s="272"/>
      <c r="IB736" s="272"/>
      <c r="IC736" s="272"/>
      <c r="ID736" s="272"/>
      <c r="IG736" s="391"/>
      <c r="IH736" s="391"/>
      <c r="II736" s="272"/>
      <c r="IJ736" s="391" t="s">
        <v>55</v>
      </c>
      <c r="IK736" s="272"/>
      <c r="IL736" s="391"/>
      <c r="IM736" s="598"/>
      <c r="IO736" s="598"/>
      <c r="IQ736" s="391"/>
      <c r="IS736" s="594"/>
    </row>
    <row r="737" spans="1:253" customFormat="1" ht="15" x14ac:dyDescent="0.25">
      <c r="A737" s="326"/>
      <c r="B737" s="325" t="s">
        <v>84</v>
      </c>
      <c r="C737" s="496" t="s">
        <v>83</v>
      </c>
      <c r="D737" s="496"/>
      <c r="E737" s="496"/>
      <c r="F737" s="496"/>
      <c r="G737" s="496"/>
      <c r="H737" s="324" t="s">
        <v>51</v>
      </c>
      <c r="I737" s="323">
        <v>103</v>
      </c>
      <c r="J737" s="321"/>
      <c r="K737" s="323">
        <v>103</v>
      </c>
      <c r="L737" s="322"/>
      <c r="M737" s="321"/>
      <c r="N737" s="322"/>
      <c r="O737" s="321"/>
      <c r="P737" s="320">
        <v>261596.36</v>
      </c>
      <c r="HY737" s="594"/>
      <c r="HZ737" s="272"/>
      <c r="IA737" s="272"/>
      <c r="IB737" s="272"/>
      <c r="IC737" s="272"/>
      <c r="ID737" s="272"/>
      <c r="IG737" s="391"/>
      <c r="IH737" s="391"/>
      <c r="II737" s="272"/>
      <c r="IJ737" s="391" t="s">
        <v>83</v>
      </c>
      <c r="IK737" s="272"/>
      <c r="IL737" s="391"/>
      <c r="IM737" s="598"/>
      <c r="IO737" s="598"/>
      <c r="IQ737" s="391"/>
      <c r="IS737" s="594"/>
    </row>
    <row r="738" spans="1:253" customFormat="1" ht="15" x14ac:dyDescent="0.25">
      <c r="A738" s="326"/>
      <c r="B738" s="325" t="s">
        <v>82</v>
      </c>
      <c r="C738" s="496" t="s">
        <v>81</v>
      </c>
      <c r="D738" s="496"/>
      <c r="E738" s="496"/>
      <c r="F738" s="496"/>
      <c r="G738" s="496"/>
      <c r="H738" s="324" t="s">
        <v>51</v>
      </c>
      <c r="I738" s="323">
        <v>60</v>
      </c>
      <c r="J738" s="321"/>
      <c r="K738" s="323">
        <v>60</v>
      </c>
      <c r="L738" s="322"/>
      <c r="M738" s="321"/>
      <c r="N738" s="322"/>
      <c r="O738" s="321"/>
      <c r="P738" s="320">
        <v>152386.23000000001</v>
      </c>
      <c r="HY738" s="594"/>
      <c r="HZ738" s="272"/>
      <c r="IA738" s="272"/>
      <c r="IB738" s="272"/>
      <c r="IC738" s="272"/>
      <c r="ID738" s="272"/>
      <c r="IG738" s="391"/>
      <c r="IH738" s="391"/>
      <c r="II738" s="272"/>
      <c r="IJ738" s="391" t="s">
        <v>81</v>
      </c>
      <c r="IK738" s="272"/>
      <c r="IL738" s="391"/>
      <c r="IM738" s="598"/>
      <c r="IO738" s="598"/>
      <c r="IQ738" s="391"/>
      <c r="IS738" s="594"/>
    </row>
    <row r="739" spans="1:253" customFormat="1" ht="15" x14ac:dyDescent="0.25">
      <c r="A739" s="314"/>
      <c r="B739" s="313"/>
      <c r="C739" s="524" t="s">
        <v>49</v>
      </c>
      <c r="D739" s="524"/>
      <c r="E739" s="524"/>
      <c r="F739" s="524"/>
      <c r="G739" s="524"/>
      <c r="H739" s="311"/>
      <c r="I739" s="309"/>
      <c r="J739" s="309"/>
      <c r="K739" s="309"/>
      <c r="L739" s="310"/>
      <c r="M739" s="309"/>
      <c r="N739" s="319">
        <v>245978.37</v>
      </c>
      <c r="O739" s="309"/>
      <c r="P739" s="308">
        <v>723176.42</v>
      </c>
      <c r="HY739" s="594"/>
      <c r="HZ739" s="272"/>
      <c r="IA739" s="272"/>
      <c r="IB739" s="272"/>
      <c r="IC739" s="272"/>
      <c r="ID739" s="272"/>
      <c r="IG739" s="391"/>
      <c r="IH739" s="391"/>
      <c r="II739" s="272"/>
      <c r="IJ739" s="391"/>
      <c r="IK739" s="272" t="s">
        <v>49</v>
      </c>
      <c r="IL739" s="391"/>
      <c r="IM739" s="598"/>
      <c r="IO739" s="598"/>
      <c r="IQ739" s="391"/>
      <c r="IS739" s="594"/>
    </row>
    <row r="740" spans="1:253" customFormat="1" ht="56.25" x14ac:dyDescent="0.25">
      <c r="A740" s="318" t="s">
        <v>511</v>
      </c>
      <c r="B740" s="312" t="s">
        <v>1016</v>
      </c>
      <c r="C740" s="523" t="s">
        <v>714</v>
      </c>
      <c r="D740" s="523"/>
      <c r="E740" s="523"/>
      <c r="F740" s="523"/>
      <c r="G740" s="523"/>
      <c r="H740" s="311" t="s">
        <v>523</v>
      </c>
      <c r="I740" s="309">
        <v>9.4049999999999994</v>
      </c>
      <c r="J740" s="317">
        <v>1</v>
      </c>
      <c r="K740" s="354">
        <v>9.4049999999999994</v>
      </c>
      <c r="L740" s="319">
        <v>112634.09</v>
      </c>
      <c r="M740" s="341">
        <v>1.39</v>
      </c>
      <c r="N740" s="352">
        <v>156561.39000000001</v>
      </c>
      <c r="O740" s="309"/>
      <c r="P740" s="308">
        <v>1472459.87</v>
      </c>
      <c r="HY740" s="594"/>
      <c r="HZ740" s="272" t="s">
        <v>714</v>
      </c>
      <c r="IA740" s="272" t="s">
        <v>0</v>
      </c>
      <c r="IB740" s="272" t="s">
        <v>0</v>
      </c>
      <c r="IC740" s="272" t="s">
        <v>0</v>
      </c>
      <c r="ID740" s="272" t="s">
        <v>0</v>
      </c>
      <c r="IG740" s="391"/>
      <c r="IH740" s="391"/>
      <c r="II740" s="272"/>
      <c r="IJ740" s="391"/>
      <c r="IK740" s="272"/>
      <c r="IL740" s="391"/>
      <c r="IM740" s="598"/>
      <c r="IO740" s="598"/>
      <c r="IQ740" s="391"/>
      <c r="IS740" s="594"/>
    </row>
    <row r="741" spans="1:253" customFormat="1" ht="15" x14ac:dyDescent="0.25">
      <c r="A741" s="595"/>
      <c r="B741" s="596"/>
      <c r="C741" s="588" t="s">
        <v>522</v>
      </c>
      <c r="D741" s="588"/>
      <c r="E741" s="588"/>
      <c r="F741" s="588"/>
      <c r="G741" s="588"/>
      <c r="H741" s="588"/>
      <c r="I741" s="588"/>
      <c r="J741" s="588"/>
      <c r="K741" s="588"/>
      <c r="L741" s="588"/>
      <c r="M741" s="588"/>
      <c r="N741" s="588"/>
      <c r="O741" s="588"/>
      <c r="P741" s="597"/>
      <c r="HY741" s="594"/>
      <c r="HZ741" s="272"/>
      <c r="IA741" s="272"/>
      <c r="IB741" s="272"/>
      <c r="IC741" s="272"/>
      <c r="ID741" s="272"/>
      <c r="IE741" s="257" t="s">
        <v>522</v>
      </c>
      <c r="IG741" s="391"/>
      <c r="IH741" s="391"/>
      <c r="II741" s="272"/>
      <c r="IJ741" s="391"/>
      <c r="IK741" s="272"/>
      <c r="IL741" s="391"/>
      <c r="IM741" s="598"/>
      <c r="IO741" s="598"/>
      <c r="IQ741" s="391"/>
      <c r="IS741" s="594"/>
    </row>
    <row r="742" spans="1:253" customFormat="1" ht="15" x14ac:dyDescent="0.25">
      <c r="A742" s="314"/>
      <c r="B742" s="313"/>
      <c r="C742" s="524" t="s">
        <v>49</v>
      </c>
      <c r="D742" s="524"/>
      <c r="E742" s="524"/>
      <c r="F742" s="524"/>
      <c r="G742" s="524"/>
      <c r="H742" s="311"/>
      <c r="I742" s="309"/>
      <c r="J742" s="309"/>
      <c r="K742" s="309"/>
      <c r="L742" s="310"/>
      <c r="M742" s="309"/>
      <c r="N742" s="310"/>
      <c r="O742" s="309"/>
      <c r="P742" s="308">
        <v>1472459.87</v>
      </c>
      <c r="HY742" s="594"/>
      <c r="HZ742" s="272"/>
      <c r="IA742" s="272"/>
      <c r="IB742" s="272"/>
      <c r="IC742" s="272"/>
      <c r="ID742" s="272"/>
      <c r="IG742" s="391"/>
      <c r="IH742" s="391"/>
      <c r="II742" s="272"/>
      <c r="IJ742" s="391"/>
      <c r="IK742" s="272" t="s">
        <v>49</v>
      </c>
      <c r="IL742" s="391"/>
      <c r="IM742" s="598"/>
      <c r="IO742" s="598"/>
      <c r="IQ742" s="391"/>
      <c r="IS742" s="594"/>
    </row>
    <row r="743" spans="1:253" customFormat="1" ht="15" x14ac:dyDescent="0.25">
      <c r="A743" s="520" t="s">
        <v>519</v>
      </c>
      <c r="B743" s="521"/>
      <c r="C743" s="521"/>
      <c r="D743" s="521"/>
      <c r="E743" s="521"/>
      <c r="F743" s="521"/>
      <c r="G743" s="521"/>
      <c r="H743" s="521"/>
      <c r="I743" s="521"/>
      <c r="J743" s="521"/>
      <c r="K743" s="521"/>
      <c r="L743" s="521"/>
      <c r="M743" s="521"/>
      <c r="N743" s="521"/>
      <c r="O743" s="521"/>
      <c r="P743" s="522"/>
      <c r="HY743" s="594"/>
      <c r="HZ743" s="272"/>
      <c r="IA743" s="272"/>
      <c r="IB743" s="272"/>
      <c r="IC743" s="272"/>
      <c r="ID743" s="272"/>
      <c r="IG743" s="391"/>
      <c r="IH743" s="391"/>
      <c r="II743" s="272"/>
      <c r="IJ743" s="391"/>
      <c r="IK743" s="272"/>
      <c r="IL743" s="391"/>
      <c r="IM743" s="598"/>
      <c r="IO743" s="598"/>
      <c r="IQ743" s="391"/>
      <c r="IS743" s="594" t="s">
        <v>519</v>
      </c>
    </row>
    <row r="744" spans="1:253" customFormat="1" ht="22.5" x14ac:dyDescent="0.25">
      <c r="A744" s="318" t="s">
        <v>508</v>
      </c>
      <c r="B744" s="312" t="s">
        <v>517</v>
      </c>
      <c r="C744" s="523" t="s">
        <v>516</v>
      </c>
      <c r="D744" s="523"/>
      <c r="E744" s="523"/>
      <c r="F744" s="523"/>
      <c r="G744" s="523"/>
      <c r="H744" s="311" t="s">
        <v>74</v>
      </c>
      <c r="I744" s="309">
        <v>55</v>
      </c>
      <c r="J744" s="317">
        <v>1</v>
      </c>
      <c r="K744" s="317">
        <v>55</v>
      </c>
      <c r="L744" s="310"/>
      <c r="M744" s="309"/>
      <c r="N744" s="336"/>
      <c r="O744" s="309"/>
      <c r="P744" s="335"/>
      <c r="HY744" s="594"/>
      <c r="HZ744" s="272" t="s">
        <v>516</v>
      </c>
      <c r="IA744" s="272" t="s">
        <v>0</v>
      </c>
      <c r="IB744" s="272" t="s">
        <v>0</v>
      </c>
      <c r="IC744" s="272" t="s">
        <v>0</v>
      </c>
      <c r="ID744" s="272" t="s">
        <v>0</v>
      </c>
      <c r="IG744" s="391"/>
      <c r="IH744" s="391"/>
      <c r="II744" s="272"/>
      <c r="IJ744" s="391"/>
      <c r="IK744" s="272"/>
      <c r="IL744" s="391"/>
      <c r="IM744" s="598"/>
      <c r="IO744" s="598"/>
      <c r="IQ744" s="391"/>
      <c r="IS744" s="594"/>
    </row>
    <row r="745" spans="1:253" customFormat="1" ht="15" x14ac:dyDescent="0.25">
      <c r="A745" s="595"/>
      <c r="B745" s="596"/>
      <c r="C745" s="588" t="s">
        <v>515</v>
      </c>
      <c r="D745" s="588"/>
      <c r="E745" s="588"/>
      <c r="F745" s="588"/>
      <c r="G745" s="588"/>
      <c r="H745" s="588"/>
      <c r="I745" s="588"/>
      <c r="J745" s="588"/>
      <c r="K745" s="588"/>
      <c r="L745" s="588"/>
      <c r="M745" s="588"/>
      <c r="N745" s="588"/>
      <c r="O745" s="588"/>
      <c r="P745" s="597"/>
      <c r="HY745" s="594"/>
      <c r="HZ745" s="272"/>
      <c r="IA745" s="272"/>
      <c r="IB745" s="272"/>
      <c r="IC745" s="272"/>
      <c r="ID745" s="272"/>
      <c r="IE745" s="257" t="s">
        <v>515</v>
      </c>
      <c r="IG745" s="391"/>
      <c r="IH745" s="391"/>
      <c r="II745" s="272"/>
      <c r="IJ745" s="391"/>
      <c r="IK745" s="272"/>
      <c r="IL745" s="391"/>
      <c r="IM745" s="598"/>
      <c r="IO745" s="598"/>
      <c r="IQ745" s="391"/>
      <c r="IS745" s="594"/>
    </row>
    <row r="746" spans="1:253" customFormat="1" ht="22.5" x14ac:dyDescent="0.25">
      <c r="A746" s="350"/>
      <c r="B746" s="290" t="s">
        <v>733</v>
      </c>
      <c r="C746" s="518" t="s">
        <v>532</v>
      </c>
      <c r="D746" s="518"/>
      <c r="E746" s="518"/>
      <c r="F746" s="518"/>
      <c r="G746" s="518"/>
      <c r="H746" s="518"/>
      <c r="I746" s="518"/>
      <c r="J746" s="518"/>
      <c r="K746" s="518"/>
      <c r="L746" s="518"/>
      <c r="M746" s="518"/>
      <c r="N746" s="518"/>
      <c r="O746" s="518"/>
      <c r="P746" s="528"/>
      <c r="HY746" s="594"/>
      <c r="HZ746" s="272"/>
      <c r="IA746" s="272"/>
      <c r="IB746" s="272"/>
      <c r="IC746" s="272"/>
      <c r="ID746" s="272"/>
      <c r="IF746" s="257" t="s">
        <v>532</v>
      </c>
      <c r="IG746" s="391"/>
      <c r="IH746" s="391"/>
      <c r="II746" s="272"/>
      <c r="IJ746" s="391"/>
      <c r="IK746" s="272"/>
      <c r="IL746" s="391"/>
      <c r="IM746" s="598"/>
      <c r="IO746" s="598"/>
      <c r="IQ746" s="391"/>
      <c r="IS746" s="594"/>
    </row>
    <row r="747" spans="1:253" customFormat="1" ht="22.5" x14ac:dyDescent="0.25">
      <c r="A747" s="350"/>
      <c r="B747" s="290" t="s">
        <v>496</v>
      </c>
      <c r="C747" s="518" t="s">
        <v>487</v>
      </c>
      <c r="D747" s="518"/>
      <c r="E747" s="518"/>
      <c r="F747" s="518"/>
      <c r="G747" s="518"/>
      <c r="H747" s="518"/>
      <c r="I747" s="518"/>
      <c r="J747" s="518"/>
      <c r="K747" s="518"/>
      <c r="L747" s="518"/>
      <c r="M747" s="518"/>
      <c r="N747" s="518"/>
      <c r="O747" s="518"/>
      <c r="P747" s="528"/>
      <c r="HY747" s="594"/>
      <c r="HZ747" s="272"/>
      <c r="IA747" s="272"/>
      <c r="IB747" s="272"/>
      <c r="IC747" s="272"/>
      <c r="ID747" s="272"/>
      <c r="IF747" s="257" t="s">
        <v>487</v>
      </c>
      <c r="IG747" s="391"/>
      <c r="IH747" s="391"/>
      <c r="II747" s="272"/>
      <c r="IJ747" s="391"/>
      <c r="IK747" s="272"/>
      <c r="IL747" s="391"/>
      <c r="IM747" s="598"/>
      <c r="IO747" s="598"/>
      <c r="IQ747" s="391"/>
      <c r="IS747" s="594"/>
    </row>
    <row r="748" spans="1:253" customFormat="1" ht="15" x14ac:dyDescent="0.25">
      <c r="A748" s="350"/>
      <c r="B748" s="290" t="s">
        <v>526</v>
      </c>
      <c r="C748" s="518" t="s">
        <v>525</v>
      </c>
      <c r="D748" s="518"/>
      <c r="E748" s="518"/>
      <c r="F748" s="518"/>
      <c r="G748" s="518"/>
      <c r="H748" s="518"/>
      <c r="I748" s="518"/>
      <c r="J748" s="518"/>
      <c r="K748" s="518"/>
      <c r="L748" s="518"/>
      <c r="M748" s="518"/>
      <c r="N748" s="518"/>
      <c r="O748" s="518"/>
      <c r="P748" s="528"/>
      <c r="HY748" s="594"/>
      <c r="HZ748" s="272"/>
      <c r="IA748" s="272"/>
      <c r="IB748" s="272"/>
      <c r="IC748" s="272"/>
      <c r="ID748" s="272"/>
      <c r="IF748" s="257" t="s">
        <v>525</v>
      </c>
      <c r="IG748" s="391"/>
      <c r="IH748" s="391"/>
      <c r="II748" s="272"/>
      <c r="IJ748" s="391"/>
      <c r="IK748" s="272"/>
      <c r="IL748" s="391"/>
      <c r="IM748" s="598"/>
      <c r="IO748" s="598"/>
      <c r="IQ748" s="391"/>
      <c r="IS748" s="594"/>
    </row>
    <row r="749" spans="1:253" customFormat="1" ht="15" x14ac:dyDescent="0.25">
      <c r="A749" s="334"/>
      <c r="B749" s="325" t="s">
        <v>7</v>
      </c>
      <c r="C749" s="496" t="s">
        <v>753</v>
      </c>
      <c r="D749" s="496"/>
      <c r="E749" s="496"/>
      <c r="F749" s="496"/>
      <c r="G749" s="496"/>
      <c r="H749" s="324" t="s">
        <v>749</v>
      </c>
      <c r="I749" s="321"/>
      <c r="J749" s="321"/>
      <c r="K749" s="340">
        <v>36.735599999999998</v>
      </c>
      <c r="L749" s="322"/>
      <c r="M749" s="321"/>
      <c r="N749" s="322"/>
      <c r="O749" s="321"/>
      <c r="P749" s="320">
        <v>17601.86</v>
      </c>
      <c r="HY749" s="594"/>
      <c r="HZ749" s="272"/>
      <c r="IA749" s="272"/>
      <c r="IB749" s="272"/>
      <c r="IC749" s="272"/>
      <c r="ID749" s="272"/>
      <c r="IG749" s="391" t="s">
        <v>753</v>
      </c>
      <c r="IH749" s="391"/>
      <c r="II749" s="272"/>
      <c r="IJ749" s="391"/>
      <c r="IK749" s="272"/>
      <c r="IL749" s="391"/>
      <c r="IM749" s="598"/>
      <c r="IO749" s="598"/>
      <c r="IQ749" s="391"/>
      <c r="IS749" s="594"/>
    </row>
    <row r="750" spans="1:253" customFormat="1" ht="22.5" x14ac:dyDescent="0.25">
      <c r="A750" s="333"/>
      <c r="B750" s="325" t="s">
        <v>847</v>
      </c>
      <c r="C750" s="496" t="s">
        <v>846</v>
      </c>
      <c r="D750" s="496"/>
      <c r="E750" s="496"/>
      <c r="F750" s="496"/>
      <c r="G750" s="496"/>
      <c r="H750" s="324" t="s">
        <v>749</v>
      </c>
      <c r="I750" s="332">
        <v>0.44</v>
      </c>
      <c r="J750" s="321" t="s">
        <v>1005</v>
      </c>
      <c r="K750" s="340">
        <v>36.735599999999998</v>
      </c>
      <c r="L750" s="330"/>
      <c r="M750" s="329"/>
      <c r="N750" s="328">
        <v>479.15</v>
      </c>
      <c r="O750" s="321"/>
      <c r="P750" s="320">
        <v>17601.86</v>
      </c>
      <c r="Q750" s="327"/>
      <c r="R750" s="327"/>
      <c r="HY750" s="594"/>
      <c r="HZ750" s="272"/>
      <c r="IA750" s="272"/>
      <c r="IB750" s="272"/>
      <c r="IC750" s="272"/>
      <c r="ID750" s="272"/>
      <c r="IG750" s="391"/>
      <c r="IH750" s="391" t="s">
        <v>846</v>
      </c>
      <c r="II750" s="272"/>
      <c r="IJ750" s="391"/>
      <c r="IK750" s="272"/>
      <c r="IL750" s="391"/>
      <c r="IM750" s="598"/>
      <c r="IO750" s="598"/>
      <c r="IQ750" s="391"/>
      <c r="IS750" s="594"/>
    </row>
    <row r="751" spans="1:253" customFormat="1" ht="15" x14ac:dyDescent="0.25">
      <c r="A751" s="334"/>
      <c r="B751" s="325" t="s">
        <v>86</v>
      </c>
      <c r="C751" s="496" t="s">
        <v>85</v>
      </c>
      <c r="D751" s="496"/>
      <c r="E751" s="496"/>
      <c r="F751" s="496"/>
      <c r="G751" s="496"/>
      <c r="H751" s="324"/>
      <c r="I751" s="321"/>
      <c r="J751" s="321"/>
      <c r="K751" s="321"/>
      <c r="L751" s="322"/>
      <c r="M751" s="321"/>
      <c r="N751" s="322"/>
      <c r="O751" s="321"/>
      <c r="P751" s="320">
        <v>49578.68</v>
      </c>
      <c r="HY751" s="594"/>
      <c r="HZ751" s="272"/>
      <c r="IA751" s="272"/>
      <c r="IB751" s="272"/>
      <c r="IC751" s="272"/>
      <c r="ID751" s="272"/>
      <c r="IG751" s="391" t="s">
        <v>85</v>
      </c>
      <c r="IH751" s="391"/>
      <c r="II751" s="272"/>
      <c r="IJ751" s="391"/>
      <c r="IK751" s="272"/>
      <c r="IL751" s="391"/>
      <c r="IM751" s="598"/>
      <c r="IO751" s="598"/>
      <c r="IQ751" s="391"/>
      <c r="IS751" s="594"/>
    </row>
    <row r="752" spans="1:253" customFormat="1" ht="15" x14ac:dyDescent="0.25">
      <c r="A752" s="334"/>
      <c r="B752" s="325"/>
      <c r="C752" s="496" t="s">
        <v>782</v>
      </c>
      <c r="D752" s="496"/>
      <c r="E752" s="496"/>
      <c r="F752" s="496"/>
      <c r="G752" s="496"/>
      <c r="H752" s="324" t="s">
        <v>749</v>
      </c>
      <c r="I752" s="321"/>
      <c r="J752" s="321"/>
      <c r="K752" s="332">
        <v>43.56</v>
      </c>
      <c r="L752" s="322"/>
      <c r="M752" s="321"/>
      <c r="N752" s="322"/>
      <c r="O752" s="321"/>
      <c r="P752" s="320">
        <v>28744.81</v>
      </c>
      <c r="HY752" s="594"/>
      <c r="HZ752" s="272"/>
      <c r="IA752" s="272"/>
      <c r="IB752" s="272"/>
      <c r="IC752" s="272"/>
      <c r="ID752" s="272"/>
      <c r="IG752" s="391" t="s">
        <v>782</v>
      </c>
      <c r="IH752" s="391"/>
      <c r="II752" s="272"/>
      <c r="IJ752" s="391"/>
      <c r="IK752" s="272"/>
      <c r="IL752" s="391"/>
      <c r="IM752" s="598"/>
      <c r="IO752" s="598"/>
      <c r="IQ752" s="391"/>
      <c r="IS752" s="594"/>
    </row>
    <row r="753" spans="1:253" customFormat="1" ht="22.5" x14ac:dyDescent="0.25">
      <c r="A753" s="333"/>
      <c r="B753" s="325" t="s">
        <v>805</v>
      </c>
      <c r="C753" s="496" t="s">
        <v>804</v>
      </c>
      <c r="D753" s="496"/>
      <c r="E753" s="496"/>
      <c r="F753" s="496"/>
      <c r="G753" s="496"/>
      <c r="H753" s="324" t="s">
        <v>772</v>
      </c>
      <c r="I753" s="332">
        <v>0.24</v>
      </c>
      <c r="J753" s="321" t="s">
        <v>1006</v>
      </c>
      <c r="K753" s="332">
        <v>21.78</v>
      </c>
      <c r="L753" s="330"/>
      <c r="M753" s="329"/>
      <c r="N753" s="328">
        <v>1631.99</v>
      </c>
      <c r="O753" s="321"/>
      <c r="P753" s="320">
        <v>35544.74</v>
      </c>
      <c r="Q753" s="327"/>
      <c r="R753" s="327"/>
      <c r="HY753" s="594"/>
      <c r="HZ753" s="272"/>
      <c r="IA753" s="272"/>
      <c r="IB753" s="272"/>
      <c r="IC753" s="272"/>
      <c r="ID753" s="272"/>
      <c r="IG753" s="391"/>
      <c r="IH753" s="391" t="s">
        <v>804</v>
      </c>
      <c r="II753" s="272"/>
      <c r="IJ753" s="391"/>
      <c r="IK753" s="272"/>
      <c r="IL753" s="391"/>
      <c r="IM753" s="598"/>
      <c r="IO753" s="598"/>
      <c r="IQ753" s="391"/>
      <c r="IS753" s="594"/>
    </row>
    <row r="754" spans="1:253" customFormat="1" ht="22.5" x14ac:dyDescent="0.25">
      <c r="A754" s="326"/>
      <c r="B754" s="325" t="s">
        <v>775</v>
      </c>
      <c r="C754" s="496" t="s">
        <v>774</v>
      </c>
      <c r="D754" s="496"/>
      <c r="E754" s="496"/>
      <c r="F754" s="496"/>
      <c r="G754" s="496"/>
      <c r="H754" s="324" t="s">
        <v>749</v>
      </c>
      <c r="I754" s="332">
        <v>0.24</v>
      </c>
      <c r="J754" s="321" t="s">
        <v>1006</v>
      </c>
      <c r="K754" s="332">
        <v>21.78</v>
      </c>
      <c r="L754" s="322"/>
      <c r="M754" s="321"/>
      <c r="N754" s="348">
        <v>756.56</v>
      </c>
      <c r="O754" s="321"/>
      <c r="P754" s="320">
        <v>16477.88</v>
      </c>
      <c r="HY754" s="594"/>
      <c r="HZ754" s="272"/>
      <c r="IA754" s="272"/>
      <c r="IB754" s="272"/>
      <c r="IC754" s="272"/>
      <c r="ID754" s="272"/>
      <c r="IG754" s="391"/>
      <c r="IH754" s="391"/>
      <c r="II754" s="272"/>
      <c r="IJ754" s="391"/>
      <c r="IK754" s="272"/>
      <c r="IL754" s="391" t="s">
        <v>774</v>
      </c>
      <c r="IM754" s="598"/>
      <c r="IO754" s="598"/>
      <c r="IQ754" s="391"/>
      <c r="IS754" s="594"/>
    </row>
    <row r="755" spans="1:253" customFormat="1" ht="22.5" x14ac:dyDescent="0.25">
      <c r="A755" s="333"/>
      <c r="B755" s="325" t="s">
        <v>845</v>
      </c>
      <c r="C755" s="496" t="s">
        <v>844</v>
      </c>
      <c r="D755" s="496"/>
      <c r="E755" s="496"/>
      <c r="F755" s="496"/>
      <c r="G755" s="496"/>
      <c r="H755" s="324" t="s">
        <v>772</v>
      </c>
      <c r="I755" s="332">
        <v>0.24</v>
      </c>
      <c r="J755" s="321" t="s">
        <v>1006</v>
      </c>
      <c r="K755" s="332">
        <v>21.78</v>
      </c>
      <c r="L755" s="330"/>
      <c r="M755" s="329"/>
      <c r="N755" s="328">
        <v>14.91</v>
      </c>
      <c r="O755" s="321"/>
      <c r="P755" s="320">
        <v>324.74</v>
      </c>
      <c r="Q755" s="327"/>
      <c r="R755" s="327"/>
      <c r="HY755" s="594"/>
      <c r="HZ755" s="272"/>
      <c r="IA755" s="272"/>
      <c r="IB755" s="272"/>
      <c r="IC755" s="272"/>
      <c r="ID755" s="272"/>
      <c r="IG755" s="391"/>
      <c r="IH755" s="391" t="s">
        <v>844</v>
      </c>
      <c r="II755" s="272"/>
      <c r="IJ755" s="391"/>
      <c r="IK755" s="272"/>
      <c r="IL755" s="391"/>
      <c r="IM755" s="598"/>
      <c r="IO755" s="598"/>
      <c r="IQ755" s="391"/>
      <c r="IS755" s="594"/>
    </row>
    <row r="756" spans="1:253" customFormat="1" ht="22.5" x14ac:dyDescent="0.25">
      <c r="A756" s="333"/>
      <c r="B756" s="325" t="s">
        <v>843</v>
      </c>
      <c r="C756" s="496" t="s">
        <v>842</v>
      </c>
      <c r="D756" s="496"/>
      <c r="E756" s="496"/>
      <c r="F756" s="496"/>
      <c r="G756" s="496"/>
      <c r="H756" s="324" t="s">
        <v>772</v>
      </c>
      <c r="I756" s="332">
        <v>0.24</v>
      </c>
      <c r="J756" s="321" t="s">
        <v>1006</v>
      </c>
      <c r="K756" s="332">
        <v>21.78</v>
      </c>
      <c r="L756" s="347">
        <v>487.94</v>
      </c>
      <c r="M756" s="346">
        <v>1.29</v>
      </c>
      <c r="N756" s="328">
        <v>629.44000000000005</v>
      </c>
      <c r="O756" s="321"/>
      <c r="P756" s="320">
        <v>13709.2</v>
      </c>
      <c r="Q756" s="327"/>
      <c r="R756" s="327"/>
      <c r="HY756" s="594"/>
      <c r="HZ756" s="272"/>
      <c r="IA756" s="272"/>
      <c r="IB756" s="272"/>
      <c r="IC756" s="272"/>
      <c r="ID756" s="272"/>
      <c r="IG756" s="391"/>
      <c r="IH756" s="391" t="s">
        <v>842</v>
      </c>
      <c r="II756" s="272"/>
      <c r="IJ756" s="391"/>
      <c r="IK756" s="272"/>
      <c r="IL756" s="391"/>
      <c r="IM756" s="598"/>
      <c r="IO756" s="598"/>
      <c r="IQ756" s="391"/>
      <c r="IS756" s="594"/>
    </row>
    <row r="757" spans="1:253" customFormat="1" ht="22.5" x14ac:dyDescent="0.25">
      <c r="A757" s="326"/>
      <c r="B757" s="325" t="s">
        <v>788</v>
      </c>
      <c r="C757" s="496" t="s">
        <v>787</v>
      </c>
      <c r="D757" s="496"/>
      <c r="E757" s="496"/>
      <c r="F757" s="496"/>
      <c r="G757" s="496"/>
      <c r="H757" s="324" t="s">
        <v>749</v>
      </c>
      <c r="I757" s="332">
        <v>0.24</v>
      </c>
      <c r="J757" s="321" t="s">
        <v>1006</v>
      </c>
      <c r="K757" s="332">
        <v>21.78</v>
      </c>
      <c r="L757" s="322"/>
      <c r="M757" s="321"/>
      <c r="N757" s="348">
        <v>563.22</v>
      </c>
      <c r="O757" s="321"/>
      <c r="P757" s="320">
        <v>12266.93</v>
      </c>
      <c r="HY757" s="594"/>
      <c r="HZ757" s="272"/>
      <c r="IA757" s="272"/>
      <c r="IB757" s="272"/>
      <c r="IC757" s="272"/>
      <c r="ID757" s="272"/>
      <c r="IG757" s="391"/>
      <c r="IH757" s="391"/>
      <c r="II757" s="272"/>
      <c r="IJ757" s="391"/>
      <c r="IK757" s="272"/>
      <c r="IL757" s="391" t="s">
        <v>787</v>
      </c>
      <c r="IM757" s="598"/>
      <c r="IO757" s="598"/>
      <c r="IQ757" s="391"/>
      <c r="IS757" s="594"/>
    </row>
    <row r="758" spans="1:253" customFormat="1" ht="15" x14ac:dyDescent="0.25">
      <c r="A758" s="291"/>
      <c r="B758" s="290"/>
      <c r="C758" s="524" t="s">
        <v>56</v>
      </c>
      <c r="D758" s="524"/>
      <c r="E758" s="524"/>
      <c r="F758" s="524"/>
      <c r="G758" s="524"/>
      <c r="H758" s="311"/>
      <c r="I758" s="309"/>
      <c r="J758" s="309"/>
      <c r="K758" s="309"/>
      <c r="L758" s="310"/>
      <c r="M758" s="309"/>
      <c r="N758" s="319"/>
      <c r="O758" s="309"/>
      <c r="P758" s="308">
        <v>95925.35</v>
      </c>
      <c r="Q758" s="327"/>
      <c r="R758" s="327"/>
      <c r="HY758" s="594"/>
      <c r="HZ758" s="272"/>
      <c r="IA758" s="272"/>
      <c r="IB758" s="272"/>
      <c r="IC758" s="272"/>
      <c r="ID758" s="272"/>
      <c r="IG758" s="391"/>
      <c r="IH758" s="391"/>
      <c r="II758" s="272" t="s">
        <v>56</v>
      </c>
      <c r="IJ758" s="391"/>
      <c r="IK758" s="272"/>
      <c r="IL758" s="391"/>
      <c r="IM758" s="598"/>
      <c r="IO758" s="598"/>
      <c r="IQ758" s="391"/>
      <c r="IS758" s="594"/>
    </row>
    <row r="759" spans="1:253" customFormat="1" ht="15" x14ac:dyDescent="0.25">
      <c r="A759" s="326"/>
      <c r="B759" s="325"/>
      <c r="C759" s="496" t="s">
        <v>55</v>
      </c>
      <c r="D759" s="496"/>
      <c r="E759" s="496"/>
      <c r="F759" s="496"/>
      <c r="G759" s="496"/>
      <c r="H759" s="324"/>
      <c r="I759" s="321"/>
      <c r="J759" s="321"/>
      <c r="K759" s="321"/>
      <c r="L759" s="322"/>
      <c r="M759" s="321"/>
      <c r="N759" s="322"/>
      <c r="O759" s="321"/>
      <c r="P759" s="320">
        <v>46346.67</v>
      </c>
      <c r="HY759" s="594"/>
      <c r="HZ759" s="272"/>
      <c r="IA759" s="272"/>
      <c r="IB759" s="272"/>
      <c r="IC759" s="272"/>
      <c r="ID759" s="272"/>
      <c r="IG759" s="391"/>
      <c r="IH759" s="391"/>
      <c r="II759" s="272"/>
      <c r="IJ759" s="391" t="s">
        <v>55</v>
      </c>
      <c r="IK759" s="272"/>
      <c r="IL759" s="391"/>
      <c r="IM759" s="598"/>
      <c r="IO759" s="598"/>
      <c r="IQ759" s="391"/>
      <c r="IS759" s="594"/>
    </row>
    <row r="760" spans="1:253" customFormat="1" ht="15" x14ac:dyDescent="0.25">
      <c r="A760" s="326"/>
      <c r="B760" s="325" t="s">
        <v>84</v>
      </c>
      <c r="C760" s="496" t="s">
        <v>83</v>
      </c>
      <c r="D760" s="496"/>
      <c r="E760" s="496"/>
      <c r="F760" s="496"/>
      <c r="G760" s="496"/>
      <c r="H760" s="324" t="s">
        <v>51</v>
      </c>
      <c r="I760" s="323">
        <v>103</v>
      </c>
      <c r="J760" s="321"/>
      <c r="K760" s="323">
        <v>103</v>
      </c>
      <c r="L760" s="322"/>
      <c r="M760" s="321"/>
      <c r="N760" s="322"/>
      <c r="O760" s="321"/>
      <c r="P760" s="320">
        <v>47737.07</v>
      </c>
      <c r="HY760" s="594"/>
      <c r="HZ760" s="272"/>
      <c r="IA760" s="272"/>
      <c r="IB760" s="272"/>
      <c r="IC760" s="272"/>
      <c r="ID760" s="272"/>
      <c r="IG760" s="391"/>
      <c r="IH760" s="391"/>
      <c r="II760" s="272"/>
      <c r="IJ760" s="391" t="s">
        <v>83</v>
      </c>
      <c r="IK760" s="272"/>
      <c r="IL760" s="391"/>
      <c r="IM760" s="598"/>
      <c r="IO760" s="598"/>
      <c r="IQ760" s="391"/>
      <c r="IS760" s="594"/>
    </row>
    <row r="761" spans="1:253" customFormat="1" ht="15" x14ac:dyDescent="0.25">
      <c r="A761" s="326"/>
      <c r="B761" s="325" t="s">
        <v>82</v>
      </c>
      <c r="C761" s="496" t="s">
        <v>81</v>
      </c>
      <c r="D761" s="496"/>
      <c r="E761" s="496"/>
      <c r="F761" s="496"/>
      <c r="G761" s="496"/>
      <c r="H761" s="324" t="s">
        <v>51</v>
      </c>
      <c r="I761" s="323">
        <v>60</v>
      </c>
      <c r="J761" s="321"/>
      <c r="K761" s="323">
        <v>60</v>
      </c>
      <c r="L761" s="322"/>
      <c r="M761" s="321"/>
      <c r="N761" s="322"/>
      <c r="O761" s="321"/>
      <c r="P761" s="320">
        <v>27808</v>
      </c>
      <c r="HY761" s="594"/>
      <c r="HZ761" s="272"/>
      <c r="IA761" s="272"/>
      <c r="IB761" s="272"/>
      <c r="IC761" s="272"/>
      <c r="ID761" s="272"/>
      <c r="IG761" s="391"/>
      <c r="IH761" s="391"/>
      <c r="II761" s="272"/>
      <c r="IJ761" s="391" t="s">
        <v>81</v>
      </c>
      <c r="IK761" s="272"/>
      <c r="IL761" s="391"/>
      <c r="IM761" s="598"/>
      <c r="IO761" s="598"/>
      <c r="IQ761" s="391"/>
      <c r="IS761" s="594"/>
    </row>
    <row r="762" spans="1:253" customFormat="1" ht="15" x14ac:dyDescent="0.25">
      <c r="A762" s="314"/>
      <c r="B762" s="313"/>
      <c r="C762" s="524" t="s">
        <v>49</v>
      </c>
      <c r="D762" s="524"/>
      <c r="E762" s="524"/>
      <c r="F762" s="524"/>
      <c r="G762" s="524"/>
      <c r="H762" s="311"/>
      <c r="I762" s="309"/>
      <c r="J762" s="309"/>
      <c r="K762" s="309"/>
      <c r="L762" s="310"/>
      <c r="M762" s="309"/>
      <c r="N762" s="319">
        <v>3117.64</v>
      </c>
      <c r="O762" s="309"/>
      <c r="P762" s="308">
        <v>171470.42</v>
      </c>
      <c r="HY762" s="594"/>
      <c r="HZ762" s="272"/>
      <c r="IA762" s="272"/>
      <c r="IB762" s="272"/>
      <c r="IC762" s="272"/>
      <c r="ID762" s="272"/>
      <c r="IG762" s="391"/>
      <c r="IH762" s="391"/>
      <c r="II762" s="272"/>
      <c r="IJ762" s="391"/>
      <c r="IK762" s="272" t="s">
        <v>49</v>
      </c>
      <c r="IL762" s="391"/>
      <c r="IM762" s="598"/>
      <c r="IO762" s="598"/>
      <c r="IQ762" s="391"/>
      <c r="IS762" s="594"/>
    </row>
    <row r="763" spans="1:253" customFormat="1" ht="22.5" x14ac:dyDescent="0.25">
      <c r="A763" s="318" t="s">
        <v>501</v>
      </c>
      <c r="B763" s="312" t="s">
        <v>513</v>
      </c>
      <c r="C763" s="523" t="s">
        <v>512</v>
      </c>
      <c r="D763" s="523"/>
      <c r="E763" s="523"/>
      <c r="F763" s="523"/>
      <c r="G763" s="523"/>
      <c r="H763" s="311" t="s">
        <v>74</v>
      </c>
      <c r="I763" s="309">
        <v>87</v>
      </c>
      <c r="J763" s="317">
        <v>1</v>
      </c>
      <c r="K763" s="317">
        <v>87</v>
      </c>
      <c r="L763" s="310"/>
      <c r="M763" s="309"/>
      <c r="N763" s="336"/>
      <c r="O763" s="309"/>
      <c r="P763" s="335"/>
      <c r="HY763" s="594"/>
      <c r="HZ763" s="272" t="s">
        <v>512</v>
      </c>
      <c r="IA763" s="272" t="s">
        <v>0</v>
      </c>
      <c r="IB763" s="272" t="s">
        <v>0</v>
      </c>
      <c r="IC763" s="272" t="s">
        <v>0</v>
      </c>
      <c r="ID763" s="272" t="s">
        <v>0</v>
      </c>
      <c r="IG763" s="391"/>
      <c r="IH763" s="391"/>
      <c r="II763" s="272"/>
      <c r="IJ763" s="391"/>
      <c r="IK763" s="272"/>
      <c r="IL763" s="391"/>
      <c r="IM763" s="598"/>
      <c r="IO763" s="598"/>
      <c r="IQ763" s="391"/>
      <c r="IS763" s="594"/>
    </row>
    <row r="764" spans="1:253" customFormat="1" ht="15" x14ac:dyDescent="0.25">
      <c r="A764" s="595"/>
      <c r="B764" s="596"/>
      <c r="C764" s="588" t="s">
        <v>430</v>
      </c>
      <c r="D764" s="588"/>
      <c r="E764" s="588"/>
      <c r="F764" s="588"/>
      <c r="G764" s="588"/>
      <c r="H764" s="588"/>
      <c r="I764" s="588"/>
      <c r="J764" s="588"/>
      <c r="K764" s="588"/>
      <c r="L764" s="588"/>
      <c r="M764" s="588"/>
      <c r="N764" s="588"/>
      <c r="O764" s="588"/>
      <c r="P764" s="597"/>
      <c r="HY764" s="594"/>
      <c r="HZ764" s="272"/>
      <c r="IA764" s="272"/>
      <c r="IB764" s="272"/>
      <c r="IC764" s="272"/>
      <c r="ID764" s="272"/>
      <c r="IE764" s="257" t="s">
        <v>430</v>
      </c>
      <c r="IG764" s="391"/>
      <c r="IH764" s="391"/>
      <c r="II764" s="272"/>
      <c r="IJ764" s="391"/>
      <c r="IK764" s="272"/>
      <c r="IL764" s="391"/>
      <c r="IM764" s="598"/>
      <c r="IO764" s="598"/>
      <c r="IQ764" s="391"/>
      <c r="IS764" s="594"/>
    </row>
    <row r="765" spans="1:253" customFormat="1" ht="22.5" x14ac:dyDescent="0.25">
      <c r="A765" s="350"/>
      <c r="B765" s="290" t="s">
        <v>733</v>
      </c>
      <c r="C765" s="518" t="s">
        <v>532</v>
      </c>
      <c r="D765" s="518"/>
      <c r="E765" s="518"/>
      <c r="F765" s="518"/>
      <c r="G765" s="518"/>
      <c r="H765" s="518"/>
      <c r="I765" s="518"/>
      <c r="J765" s="518"/>
      <c r="K765" s="518"/>
      <c r="L765" s="518"/>
      <c r="M765" s="518"/>
      <c r="N765" s="518"/>
      <c r="O765" s="518"/>
      <c r="P765" s="528"/>
      <c r="HY765" s="594"/>
      <c r="HZ765" s="272"/>
      <c r="IA765" s="272"/>
      <c r="IB765" s="272"/>
      <c r="IC765" s="272"/>
      <c r="ID765" s="272"/>
      <c r="IF765" s="257" t="s">
        <v>532</v>
      </c>
      <c r="IG765" s="391"/>
      <c r="IH765" s="391"/>
      <c r="II765" s="272"/>
      <c r="IJ765" s="391"/>
      <c r="IK765" s="272"/>
      <c r="IL765" s="391"/>
      <c r="IM765" s="598"/>
      <c r="IO765" s="598"/>
      <c r="IQ765" s="391"/>
      <c r="IS765" s="594"/>
    </row>
    <row r="766" spans="1:253" customFormat="1" ht="22.5" x14ac:dyDescent="0.25">
      <c r="A766" s="350"/>
      <c r="B766" s="290" t="s">
        <v>496</v>
      </c>
      <c r="C766" s="518" t="s">
        <v>487</v>
      </c>
      <c r="D766" s="518"/>
      <c r="E766" s="518"/>
      <c r="F766" s="518"/>
      <c r="G766" s="518"/>
      <c r="H766" s="518"/>
      <c r="I766" s="518"/>
      <c r="J766" s="518"/>
      <c r="K766" s="518"/>
      <c r="L766" s="518"/>
      <c r="M766" s="518"/>
      <c r="N766" s="518"/>
      <c r="O766" s="518"/>
      <c r="P766" s="528"/>
      <c r="HY766" s="594"/>
      <c r="HZ766" s="272"/>
      <c r="IA766" s="272"/>
      <c r="IB766" s="272"/>
      <c r="IC766" s="272"/>
      <c r="ID766" s="272"/>
      <c r="IF766" s="257" t="s">
        <v>487</v>
      </c>
      <c r="IG766" s="391"/>
      <c r="IH766" s="391"/>
      <c r="II766" s="272"/>
      <c r="IJ766" s="391"/>
      <c r="IK766" s="272"/>
      <c r="IL766" s="391"/>
      <c r="IM766" s="598"/>
      <c r="IO766" s="598"/>
      <c r="IQ766" s="391"/>
      <c r="IS766" s="594"/>
    </row>
    <row r="767" spans="1:253" customFormat="1" ht="15" x14ac:dyDescent="0.25">
      <c r="A767" s="350"/>
      <c r="B767" s="290" t="s">
        <v>526</v>
      </c>
      <c r="C767" s="518" t="s">
        <v>525</v>
      </c>
      <c r="D767" s="518"/>
      <c r="E767" s="518"/>
      <c r="F767" s="518"/>
      <c r="G767" s="518"/>
      <c r="H767" s="518"/>
      <c r="I767" s="518"/>
      <c r="J767" s="518"/>
      <c r="K767" s="518"/>
      <c r="L767" s="518"/>
      <c r="M767" s="518"/>
      <c r="N767" s="518"/>
      <c r="O767" s="518"/>
      <c r="P767" s="528"/>
      <c r="HY767" s="594"/>
      <c r="HZ767" s="272"/>
      <c r="IA767" s="272"/>
      <c r="IB767" s="272"/>
      <c r="IC767" s="272"/>
      <c r="ID767" s="272"/>
      <c r="IF767" s="257" t="s">
        <v>525</v>
      </c>
      <c r="IG767" s="391"/>
      <c r="IH767" s="391"/>
      <c r="II767" s="272"/>
      <c r="IJ767" s="391"/>
      <c r="IK767" s="272"/>
      <c r="IL767" s="391"/>
      <c r="IM767" s="598"/>
      <c r="IO767" s="598"/>
      <c r="IQ767" s="391"/>
      <c r="IS767" s="594"/>
    </row>
    <row r="768" spans="1:253" customFormat="1" ht="15" x14ac:dyDescent="0.25">
      <c r="A768" s="334"/>
      <c r="B768" s="325" t="s">
        <v>7</v>
      </c>
      <c r="C768" s="496" t="s">
        <v>753</v>
      </c>
      <c r="D768" s="496"/>
      <c r="E768" s="496"/>
      <c r="F768" s="496"/>
      <c r="G768" s="496"/>
      <c r="H768" s="324" t="s">
        <v>749</v>
      </c>
      <c r="I768" s="321"/>
      <c r="J768" s="321"/>
      <c r="K768" s="340">
        <v>33.016500000000001</v>
      </c>
      <c r="L768" s="322"/>
      <c r="M768" s="321"/>
      <c r="N768" s="322"/>
      <c r="O768" s="321"/>
      <c r="P768" s="320">
        <v>15819.86</v>
      </c>
      <c r="HY768" s="594"/>
      <c r="HZ768" s="272"/>
      <c r="IA768" s="272"/>
      <c r="IB768" s="272"/>
      <c r="IC768" s="272"/>
      <c r="ID768" s="272"/>
      <c r="IG768" s="391" t="s">
        <v>753</v>
      </c>
      <c r="IH768" s="391"/>
      <c r="II768" s="272"/>
      <c r="IJ768" s="391"/>
      <c r="IK768" s="272"/>
      <c r="IL768" s="391"/>
      <c r="IM768" s="598"/>
      <c r="IO768" s="598"/>
      <c r="IQ768" s="391"/>
      <c r="IS768" s="594"/>
    </row>
    <row r="769" spans="1:253" customFormat="1" ht="22.5" x14ac:dyDescent="0.25">
      <c r="A769" s="333"/>
      <c r="B769" s="325" t="s">
        <v>847</v>
      </c>
      <c r="C769" s="496" t="s">
        <v>846</v>
      </c>
      <c r="D769" s="496"/>
      <c r="E769" s="496"/>
      <c r="F769" s="496"/>
      <c r="G769" s="496"/>
      <c r="H769" s="324" t="s">
        <v>749</v>
      </c>
      <c r="I769" s="332">
        <v>0.25</v>
      </c>
      <c r="J769" s="321" t="s">
        <v>1005</v>
      </c>
      <c r="K769" s="340">
        <v>33.016500000000001</v>
      </c>
      <c r="L769" s="330"/>
      <c r="M769" s="329"/>
      <c r="N769" s="328">
        <v>479.15</v>
      </c>
      <c r="O769" s="321"/>
      <c r="P769" s="320">
        <v>15819.86</v>
      </c>
      <c r="Q769" s="327"/>
      <c r="R769" s="327"/>
      <c r="HY769" s="594"/>
      <c r="HZ769" s="272"/>
      <c r="IA769" s="272"/>
      <c r="IB769" s="272"/>
      <c r="IC769" s="272"/>
      <c r="ID769" s="272"/>
      <c r="IG769" s="391"/>
      <c r="IH769" s="391" t="s">
        <v>846</v>
      </c>
      <c r="II769" s="272"/>
      <c r="IJ769" s="391"/>
      <c r="IK769" s="272"/>
      <c r="IL769" s="391"/>
      <c r="IM769" s="598"/>
      <c r="IO769" s="598"/>
      <c r="IQ769" s="391"/>
      <c r="IS769" s="594"/>
    </row>
    <row r="770" spans="1:253" customFormat="1" ht="15" x14ac:dyDescent="0.25">
      <c r="A770" s="334"/>
      <c r="B770" s="325" t="s">
        <v>86</v>
      </c>
      <c r="C770" s="496" t="s">
        <v>85</v>
      </c>
      <c r="D770" s="496"/>
      <c r="E770" s="496"/>
      <c r="F770" s="496"/>
      <c r="G770" s="496"/>
      <c r="H770" s="324"/>
      <c r="I770" s="321"/>
      <c r="J770" s="321"/>
      <c r="K770" s="321"/>
      <c r="L770" s="322"/>
      <c r="M770" s="321"/>
      <c r="N770" s="322"/>
      <c r="O770" s="321"/>
      <c r="P770" s="320">
        <v>12949.51</v>
      </c>
      <c r="HY770" s="594"/>
      <c r="HZ770" s="272"/>
      <c r="IA770" s="272"/>
      <c r="IB770" s="272"/>
      <c r="IC770" s="272"/>
      <c r="ID770" s="272"/>
      <c r="IG770" s="391" t="s">
        <v>85</v>
      </c>
      <c r="IH770" s="391"/>
      <c r="II770" s="272"/>
      <c r="IJ770" s="391"/>
      <c r="IK770" s="272"/>
      <c r="IL770" s="391"/>
      <c r="IM770" s="598"/>
      <c r="IO770" s="598"/>
      <c r="IQ770" s="391"/>
      <c r="IS770" s="594"/>
    </row>
    <row r="771" spans="1:253" customFormat="1" ht="15" x14ac:dyDescent="0.25">
      <c r="A771" s="334"/>
      <c r="B771" s="325"/>
      <c r="C771" s="496" t="s">
        <v>782</v>
      </c>
      <c r="D771" s="496"/>
      <c r="E771" s="496"/>
      <c r="F771" s="496"/>
      <c r="G771" s="496"/>
      <c r="H771" s="324" t="s">
        <v>749</v>
      </c>
      <c r="I771" s="321"/>
      <c r="J771" s="321"/>
      <c r="K771" s="345">
        <v>20.097000000000001</v>
      </c>
      <c r="L771" s="322"/>
      <c r="M771" s="321"/>
      <c r="N771" s="322"/>
      <c r="O771" s="321"/>
      <c r="P771" s="320">
        <v>11319.03</v>
      </c>
      <c r="HY771" s="594"/>
      <c r="HZ771" s="272"/>
      <c r="IA771" s="272"/>
      <c r="IB771" s="272"/>
      <c r="IC771" s="272"/>
      <c r="ID771" s="272"/>
      <c r="IG771" s="391" t="s">
        <v>782</v>
      </c>
      <c r="IH771" s="391"/>
      <c r="II771" s="272"/>
      <c r="IJ771" s="391"/>
      <c r="IK771" s="272"/>
      <c r="IL771" s="391"/>
      <c r="IM771" s="598"/>
      <c r="IO771" s="598"/>
      <c r="IQ771" s="391"/>
      <c r="IS771" s="594"/>
    </row>
    <row r="772" spans="1:253" customFormat="1" ht="22.5" x14ac:dyDescent="0.25">
      <c r="A772" s="333"/>
      <c r="B772" s="325" t="s">
        <v>845</v>
      </c>
      <c r="C772" s="496" t="s">
        <v>844</v>
      </c>
      <c r="D772" s="496"/>
      <c r="E772" s="496"/>
      <c r="F772" s="496"/>
      <c r="G772" s="496"/>
      <c r="H772" s="324" t="s">
        <v>772</v>
      </c>
      <c r="I772" s="332">
        <v>0.14000000000000001</v>
      </c>
      <c r="J772" s="321" t="s">
        <v>1006</v>
      </c>
      <c r="K772" s="345">
        <v>20.097000000000001</v>
      </c>
      <c r="L772" s="330"/>
      <c r="M772" s="329"/>
      <c r="N772" s="328">
        <v>14.91</v>
      </c>
      <c r="O772" s="321"/>
      <c r="P772" s="320">
        <v>299.64999999999998</v>
      </c>
      <c r="Q772" s="327"/>
      <c r="R772" s="327"/>
      <c r="HY772" s="594"/>
      <c r="HZ772" s="272"/>
      <c r="IA772" s="272"/>
      <c r="IB772" s="272"/>
      <c r="IC772" s="272"/>
      <c r="ID772" s="272"/>
      <c r="IG772" s="391"/>
      <c r="IH772" s="391" t="s">
        <v>844</v>
      </c>
      <c r="II772" s="272"/>
      <c r="IJ772" s="391"/>
      <c r="IK772" s="272"/>
      <c r="IL772" s="391"/>
      <c r="IM772" s="598"/>
      <c r="IO772" s="598"/>
      <c r="IQ772" s="391"/>
      <c r="IS772" s="594"/>
    </row>
    <row r="773" spans="1:253" customFormat="1" ht="22.5" x14ac:dyDescent="0.25">
      <c r="A773" s="333"/>
      <c r="B773" s="325" t="s">
        <v>843</v>
      </c>
      <c r="C773" s="496" t="s">
        <v>842</v>
      </c>
      <c r="D773" s="496"/>
      <c r="E773" s="496"/>
      <c r="F773" s="496"/>
      <c r="G773" s="496"/>
      <c r="H773" s="324" t="s">
        <v>772</v>
      </c>
      <c r="I773" s="332">
        <v>0.14000000000000001</v>
      </c>
      <c r="J773" s="321" t="s">
        <v>1006</v>
      </c>
      <c r="K773" s="345">
        <v>20.097000000000001</v>
      </c>
      <c r="L773" s="347">
        <v>487.94</v>
      </c>
      <c r="M773" s="346">
        <v>1.29</v>
      </c>
      <c r="N773" s="328">
        <v>629.44000000000005</v>
      </c>
      <c r="O773" s="321"/>
      <c r="P773" s="320">
        <v>12649.86</v>
      </c>
      <c r="Q773" s="327"/>
      <c r="R773" s="327"/>
      <c r="HY773" s="594"/>
      <c r="HZ773" s="272"/>
      <c r="IA773" s="272"/>
      <c r="IB773" s="272"/>
      <c r="IC773" s="272"/>
      <c r="ID773" s="272"/>
      <c r="IG773" s="391"/>
      <c r="IH773" s="391" t="s">
        <v>842</v>
      </c>
      <c r="II773" s="272"/>
      <c r="IJ773" s="391"/>
      <c r="IK773" s="272"/>
      <c r="IL773" s="391"/>
      <c r="IM773" s="598"/>
      <c r="IO773" s="598"/>
      <c r="IQ773" s="391"/>
      <c r="IS773" s="594"/>
    </row>
    <row r="774" spans="1:253" customFormat="1" ht="22.5" x14ac:dyDescent="0.25">
      <c r="A774" s="326"/>
      <c r="B774" s="325" t="s">
        <v>788</v>
      </c>
      <c r="C774" s="496" t="s">
        <v>787</v>
      </c>
      <c r="D774" s="496"/>
      <c r="E774" s="496"/>
      <c r="F774" s="496"/>
      <c r="G774" s="496"/>
      <c r="H774" s="324" t="s">
        <v>749</v>
      </c>
      <c r="I774" s="332">
        <v>0.14000000000000001</v>
      </c>
      <c r="J774" s="321" t="s">
        <v>1006</v>
      </c>
      <c r="K774" s="345">
        <v>20.097000000000001</v>
      </c>
      <c r="L774" s="322"/>
      <c r="M774" s="321"/>
      <c r="N774" s="348">
        <v>563.22</v>
      </c>
      <c r="O774" s="321"/>
      <c r="P774" s="320">
        <v>11319.03</v>
      </c>
      <c r="HY774" s="594"/>
      <c r="HZ774" s="272"/>
      <c r="IA774" s="272"/>
      <c r="IB774" s="272"/>
      <c r="IC774" s="272"/>
      <c r="ID774" s="272"/>
      <c r="IG774" s="391"/>
      <c r="IH774" s="391"/>
      <c r="II774" s="272"/>
      <c r="IJ774" s="391"/>
      <c r="IK774" s="272"/>
      <c r="IL774" s="391" t="s">
        <v>787</v>
      </c>
      <c r="IM774" s="598"/>
      <c r="IO774" s="598"/>
      <c r="IQ774" s="391"/>
      <c r="IS774" s="594"/>
    </row>
    <row r="775" spans="1:253" customFormat="1" ht="15" x14ac:dyDescent="0.25">
      <c r="A775" s="291"/>
      <c r="B775" s="290"/>
      <c r="C775" s="524" t="s">
        <v>56</v>
      </c>
      <c r="D775" s="524"/>
      <c r="E775" s="524"/>
      <c r="F775" s="524"/>
      <c r="G775" s="524"/>
      <c r="H775" s="311"/>
      <c r="I775" s="309"/>
      <c r="J775" s="309"/>
      <c r="K775" s="309"/>
      <c r="L775" s="310"/>
      <c r="M775" s="309"/>
      <c r="N775" s="319"/>
      <c r="O775" s="309"/>
      <c r="P775" s="308">
        <v>40088.400000000001</v>
      </c>
      <c r="Q775" s="327"/>
      <c r="R775" s="327"/>
      <c r="HY775" s="594"/>
      <c r="HZ775" s="272"/>
      <c r="IA775" s="272"/>
      <c r="IB775" s="272"/>
      <c r="IC775" s="272"/>
      <c r="ID775" s="272"/>
      <c r="IG775" s="391"/>
      <c r="IH775" s="391"/>
      <c r="II775" s="272" t="s">
        <v>56</v>
      </c>
      <c r="IJ775" s="391"/>
      <c r="IK775" s="272"/>
      <c r="IL775" s="391"/>
      <c r="IM775" s="598"/>
      <c r="IO775" s="598"/>
      <c r="IQ775" s="391"/>
      <c r="IS775" s="594"/>
    </row>
    <row r="776" spans="1:253" customFormat="1" ht="15" x14ac:dyDescent="0.25">
      <c r="A776" s="326"/>
      <c r="B776" s="325"/>
      <c r="C776" s="496" t="s">
        <v>55</v>
      </c>
      <c r="D776" s="496"/>
      <c r="E776" s="496"/>
      <c r="F776" s="496"/>
      <c r="G776" s="496"/>
      <c r="H776" s="324"/>
      <c r="I776" s="321"/>
      <c r="J776" s="321"/>
      <c r="K776" s="321"/>
      <c r="L776" s="322"/>
      <c r="M776" s="321"/>
      <c r="N776" s="322"/>
      <c r="O776" s="321"/>
      <c r="P776" s="320">
        <v>27138.89</v>
      </c>
      <c r="HY776" s="594"/>
      <c r="HZ776" s="272"/>
      <c r="IA776" s="272"/>
      <c r="IB776" s="272"/>
      <c r="IC776" s="272"/>
      <c r="ID776" s="272"/>
      <c r="IG776" s="391"/>
      <c r="IH776" s="391"/>
      <c r="II776" s="272"/>
      <c r="IJ776" s="391" t="s">
        <v>55</v>
      </c>
      <c r="IK776" s="272"/>
      <c r="IL776" s="391"/>
      <c r="IM776" s="598"/>
      <c r="IO776" s="598"/>
      <c r="IQ776" s="391"/>
      <c r="IS776" s="594"/>
    </row>
    <row r="777" spans="1:253" customFormat="1" ht="15" x14ac:dyDescent="0.25">
      <c r="A777" s="326"/>
      <c r="B777" s="325" t="s">
        <v>84</v>
      </c>
      <c r="C777" s="496" t="s">
        <v>83</v>
      </c>
      <c r="D777" s="496"/>
      <c r="E777" s="496"/>
      <c r="F777" s="496"/>
      <c r="G777" s="496"/>
      <c r="H777" s="324" t="s">
        <v>51</v>
      </c>
      <c r="I777" s="323">
        <v>103</v>
      </c>
      <c r="J777" s="321"/>
      <c r="K777" s="323">
        <v>103</v>
      </c>
      <c r="L777" s="322"/>
      <c r="M777" s="321"/>
      <c r="N777" s="322"/>
      <c r="O777" s="321"/>
      <c r="P777" s="320">
        <v>27953.06</v>
      </c>
      <c r="HY777" s="594"/>
      <c r="HZ777" s="272"/>
      <c r="IA777" s="272"/>
      <c r="IB777" s="272"/>
      <c r="IC777" s="272"/>
      <c r="ID777" s="272"/>
      <c r="IG777" s="391"/>
      <c r="IH777" s="391"/>
      <c r="II777" s="272"/>
      <c r="IJ777" s="391" t="s">
        <v>83</v>
      </c>
      <c r="IK777" s="272"/>
      <c r="IL777" s="391"/>
      <c r="IM777" s="598"/>
      <c r="IO777" s="598"/>
      <c r="IQ777" s="391"/>
      <c r="IS777" s="594"/>
    </row>
    <row r="778" spans="1:253" customFormat="1" ht="15" x14ac:dyDescent="0.25">
      <c r="A778" s="326"/>
      <c r="B778" s="325" t="s">
        <v>82</v>
      </c>
      <c r="C778" s="496" t="s">
        <v>81</v>
      </c>
      <c r="D778" s="496"/>
      <c r="E778" s="496"/>
      <c r="F778" s="496"/>
      <c r="G778" s="496"/>
      <c r="H778" s="324" t="s">
        <v>51</v>
      </c>
      <c r="I778" s="323">
        <v>60</v>
      </c>
      <c r="J778" s="321"/>
      <c r="K778" s="323">
        <v>60</v>
      </c>
      <c r="L778" s="322"/>
      <c r="M778" s="321"/>
      <c r="N778" s="322"/>
      <c r="O778" s="321"/>
      <c r="P778" s="320">
        <v>16283.33</v>
      </c>
      <c r="HY778" s="594"/>
      <c r="HZ778" s="272"/>
      <c r="IA778" s="272"/>
      <c r="IB778" s="272"/>
      <c r="IC778" s="272"/>
      <c r="ID778" s="272"/>
      <c r="IG778" s="391"/>
      <c r="IH778" s="391"/>
      <c r="II778" s="272"/>
      <c r="IJ778" s="391" t="s">
        <v>81</v>
      </c>
      <c r="IK778" s="272"/>
      <c r="IL778" s="391"/>
      <c r="IM778" s="598"/>
      <c r="IO778" s="598"/>
      <c r="IQ778" s="391"/>
      <c r="IS778" s="594"/>
    </row>
    <row r="779" spans="1:253" customFormat="1" ht="15" x14ac:dyDescent="0.25">
      <c r="A779" s="314"/>
      <c r="B779" s="313"/>
      <c r="C779" s="524" t="s">
        <v>49</v>
      </c>
      <c r="D779" s="524"/>
      <c r="E779" s="524"/>
      <c r="F779" s="524"/>
      <c r="G779" s="524"/>
      <c r="H779" s="311"/>
      <c r="I779" s="309"/>
      <c r="J779" s="309"/>
      <c r="K779" s="309"/>
      <c r="L779" s="310"/>
      <c r="M779" s="309"/>
      <c r="N779" s="338">
        <v>969.25</v>
      </c>
      <c r="O779" s="309"/>
      <c r="P779" s="308">
        <v>84324.79</v>
      </c>
      <c r="HY779" s="594"/>
      <c r="HZ779" s="272"/>
      <c r="IA779" s="272"/>
      <c r="IB779" s="272"/>
      <c r="IC779" s="272"/>
      <c r="ID779" s="272"/>
      <c r="IG779" s="391"/>
      <c r="IH779" s="391"/>
      <c r="II779" s="272"/>
      <c r="IJ779" s="391"/>
      <c r="IK779" s="272" t="s">
        <v>49</v>
      </c>
      <c r="IL779" s="391"/>
      <c r="IM779" s="598"/>
      <c r="IO779" s="598"/>
      <c r="IQ779" s="391"/>
      <c r="IS779" s="594"/>
    </row>
    <row r="780" spans="1:253" customFormat="1" ht="22.5" x14ac:dyDescent="0.25">
      <c r="A780" s="318" t="s">
        <v>848</v>
      </c>
      <c r="B780" s="312" t="s">
        <v>510</v>
      </c>
      <c r="C780" s="523" t="s">
        <v>509</v>
      </c>
      <c r="D780" s="523"/>
      <c r="E780" s="523"/>
      <c r="F780" s="523"/>
      <c r="G780" s="523"/>
      <c r="H780" s="311" t="s">
        <v>74</v>
      </c>
      <c r="I780" s="309">
        <v>12</v>
      </c>
      <c r="J780" s="317">
        <v>1</v>
      </c>
      <c r="K780" s="317">
        <v>12</v>
      </c>
      <c r="L780" s="310"/>
      <c r="M780" s="309"/>
      <c r="N780" s="336"/>
      <c r="O780" s="309"/>
      <c r="P780" s="335"/>
      <c r="HY780" s="594"/>
      <c r="HZ780" s="272" t="s">
        <v>509</v>
      </c>
      <c r="IA780" s="272" t="s">
        <v>0</v>
      </c>
      <c r="IB780" s="272" t="s">
        <v>0</v>
      </c>
      <c r="IC780" s="272" t="s">
        <v>0</v>
      </c>
      <c r="ID780" s="272" t="s">
        <v>0</v>
      </c>
      <c r="IG780" s="391"/>
      <c r="IH780" s="391"/>
      <c r="II780" s="272"/>
      <c r="IJ780" s="391"/>
      <c r="IK780" s="272"/>
      <c r="IL780" s="391"/>
      <c r="IM780" s="598"/>
      <c r="IO780" s="598"/>
      <c r="IQ780" s="391"/>
      <c r="IS780" s="594"/>
    </row>
    <row r="781" spans="1:253" customFormat="1" ht="15" x14ac:dyDescent="0.25">
      <c r="A781" s="595"/>
      <c r="B781" s="596"/>
      <c r="C781" s="588" t="s">
        <v>435</v>
      </c>
      <c r="D781" s="588"/>
      <c r="E781" s="588"/>
      <c r="F781" s="588"/>
      <c r="G781" s="588"/>
      <c r="H781" s="588"/>
      <c r="I781" s="588"/>
      <c r="J781" s="588"/>
      <c r="K781" s="588"/>
      <c r="L781" s="588"/>
      <c r="M781" s="588"/>
      <c r="N781" s="588"/>
      <c r="O781" s="588"/>
      <c r="P781" s="597"/>
      <c r="HY781" s="594"/>
      <c r="HZ781" s="272"/>
      <c r="IA781" s="272"/>
      <c r="IB781" s="272"/>
      <c r="IC781" s="272"/>
      <c r="ID781" s="272"/>
      <c r="IE781" s="257" t="s">
        <v>435</v>
      </c>
      <c r="IG781" s="391"/>
      <c r="IH781" s="391"/>
      <c r="II781" s="272"/>
      <c r="IJ781" s="391"/>
      <c r="IK781" s="272"/>
      <c r="IL781" s="391"/>
      <c r="IM781" s="598"/>
      <c r="IO781" s="598"/>
      <c r="IQ781" s="391"/>
      <c r="IS781" s="594"/>
    </row>
    <row r="782" spans="1:253" customFormat="1" ht="22.5" x14ac:dyDescent="0.25">
      <c r="A782" s="350"/>
      <c r="B782" s="290" t="s">
        <v>733</v>
      </c>
      <c r="C782" s="518" t="s">
        <v>532</v>
      </c>
      <c r="D782" s="518"/>
      <c r="E782" s="518"/>
      <c r="F782" s="518"/>
      <c r="G782" s="518"/>
      <c r="H782" s="518"/>
      <c r="I782" s="518"/>
      <c r="J782" s="518"/>
      <c r="K782" s="518"/>
      <c r="L782" s="518"/>
      <c r="M782" s="518"/>
      <c r="N782" s="518"/>
      <c r="O782" s="518"/>
      <c r="P782" s="528"/>
      <c r="HY782" s="594"/>
      <c r="HZ782" s="272"/>
      <c r="IA782" s="272"/>
      <c r="IB782" s="272"/>
      <c r="IC782" s="272"/>
      <c r="ID782" s="272"/>
      <c r="IF782" s="257" t="s">
        <v>532</v>
      </c>
      <c r="IG782" s="391"/>
      <c r="IH782" s="391"/>
      <c r="II782" s="272"/>
      <c r="IJ782" s="391"/>
      <c r="IK782" s="272"/>
      <c r="IL782" s="391"/>
      <c r="IM782" s="598"/>
      <c r="IO782" s="598"/>
      <c r="IQ782" s="391"/>
      <c r="IS782" s="594"/>
    </row>
    <row r="783" spans="1:253" customFormat="1" ht="22.5" x14ac:dyDescent="0.25">
      <c r="A783" s="350"/>
      <c r="B783" s="290" t="s">
        <v>496</v>
      </c>
      <c r="C783" s="518" t="s">
        <v>487</v>
      </c>
      <c r="D783" s="518"/>
      <c r="E783" s="518"/>
      <c r="F783" s="518"/>
      <c r="G783" s="518"/>
      <c r="H783" s="518"/>
      <c r="I783" s="518"/>
      <c r="J783" s="518"/>
      <c r="K783" s="518"/>
      <c r="L783" s="518"/>
      <c r="M783" s="518"/>
      <c r="N783" s="518"/>
      <c r="O783" s="518"/>
      <c r="P783" s="528"/>
      <c r="HY783" s="594"/>
      <c r="HZ783" s="272"/>
      <c r="IA783" s="272"/>
      <c r="IB783" s="272"/>
      <c r="IC783" s="272"/>
      <c r="ID783" s="272"/>
      <c r="IF783" s="257" t="s">
        <v>487</v>
      </c>
      <c r="IG783" s="391"/>
      <c r="IH783" s="391"/>
      <c r="II783" s="272"/>
      <c r="IJ783" s="391"/>
      <c r="IK783" s="272"/>
      <c r="IL783" s="391"/>
      <c r="IM783" s="598"/>
      <c r="IO783" s="598"/>
      <c r="IQ783" s="391"/>
      <c r="IS783" s="594"/>
    </row>
    <row r="784" spans="1:253" customFormat="1" ht="15" x14ac:dyDescent="0.25">
      <c r="A784" s="350"/>
      <c r="B784" s="290" t="s">
        <v>526</v>
      </c>
      <c r="C784" s="518" t="s">
        <v>525</v>
      </c>
      <c r="D784" s="518"/>
      <c r="E784" s="518"/>
      <c r="F784" s="518"/>
      <c r="G784" s="518"/>
      <c r="H784" s="518"/>
      <c r="I784" s="518"/>
      <c r="J784" s="518"/>
      <c r="K784" s="518"/>
      <c r="L784" s="518"/>
      <c r="M784" s="518"/>
      <c r="N784" s="518"/>
      <c r="O784" s="518"/>
      <c r="P784" s="528"/>
      <c r="HY784" s="594"/>
      <c r="HZ784" s="272"/>
      <c r="IA784" s="272"/>
      <c r="IB784" s="272"/>
      <c r="IC784" s="272"/>
      <c r="ID784" s="272"/>
      <c r="IF784" s="257" t="s">
        <v>525</v>
      </c>
      <c r="IG784" s="391"/>
      <c r="IH784" s="391"/>
      <c r="II784" s="272"/>
      <c r="IJ784" s="391"/>
      <c r="IK784" s="272"/>
      <c r="IL784" s="391"/>
      <c r="IM784" s="598"/>
      <c r="IO784" s="598"/>
      <c r="IQ784" s="391"/>
      <c r="IS784" s="594"/>
    </row>
    <row r="785" spans="1:253" customFormat="1" ht="15" x14ac:dyDescent="0.25">
      <c r="A785" s="334"/>
      <c r="B785" s="325" t="s">
        <v>7</v>
      </c>
      <c r="C785" s="496" t="s">
        <v>753</v>
      </c>
      <c r="D785" s="496"/>
      <c r="E785" s="496"/>
      <c r="F785" s="496"/>
      <c r="G785" s="496"/>
      <c r="H785" s="324" t="s">
        <v>749</v>
      </c>
      <c r="I785" s="321"/>
      <c r="J785" s="321"/>
      <c r="K785" s="340">
        <v>5.4648000000000003</v>
      </c>
      <c r="L785" s="322"/>
      <c r="M785" s="321"/>
      <c r="N785" s="322"/>
      <c r="O785" s="321"/>
      <c r="P785" s="320">
        <v>2618.46</v>
      </c>
      <c r="HY785" s="594"/>
      <c r="HZ785" s="272"/>
      <c r="IA785" s="272"/>
      <c r="IB785" s="272"/>
      <c r="IC785" s="272"/>
      <c r="ID785" s="272"/>
      <c r="IG785" s="391" t="s">
        <v>753</v>
      </c>
      <c r="IH785" s="391"/>
      <c r="II785" s="272"/>
      <c r="IJ785" s="391"/>
      <c r="IK785" s="272"/>
      <c r="IL785" s="391"/>
      <c r="IM785" s="598"/>
      <c r="IO785" s="598"/>
      <c r="IQ785" s="391"/>
      <c r="IS785" s="594"/>
    </row>
    <row r="786" spans="1:253" customFormat="1" ht="22.5" x14ac:dyDescent="0.25">
      <c r="A786" s="333"/>
      <c r="B786" s="325" t="s">
        <v>847</v>
      </c>
      <c r="C786" s="496" t="s">
        <v>846</v>
      </c>
      <c r="D786" s="496"/>
      <c r="E786" s="496"/>
      <c r="F786" s="496"/>
      <c r="G786" s="496"/>
      <c r="H786" s="324" t="s">
        <v>749</v>
      </c>
      <c r="I786" s="331">
        <v>0.3</v>
      </c>
      <c r="J786" s="321" t="s">
        <v>1005</v>
      </c>
      <c r="K786" s="340">
        <v>5.4648000000000003</v>
      </c>
      <c r="L786" s="330"/>
      <c r="M786" s="329"/>
      <c r="N786" s="328">
        <v>479.15</v>
      </c>
      <c r="O786" s="321"/>
      <c r="P786" s="320">
        <v>2618.46</v>
      </c>
      <c r="Q786" s="327"/>
      <c r="R786" s="327"/>
      <c r="HY786" s="594"/>
      <c r="HZ786" s="272"/>
      <c r="IA786" s="272"/>
      <c r="IB786" s="272"/>
      <c r="IC786" s="272"/>
      <c r="ID786" s="272"/>
      <c r="IG786" s="391"/>
      <c r="IH786" s="391" t="s">
        <v>846</v>
      </c>
      <c r="II786" s="272"/>
      <c r="IJ786" s="391"/>
      <c r="IK786" s="272"/>
      <c r="IL786" s="391"/>
      <c r="IM786" s="598"/>
      <c r="IO786" s="598"/>
      <c r="IQ786" s="391"/>
      <c r="IS786" s="594"/>
    </row>
    <row r="787" spans="1:253" customFormat="1" ht="15" x14ac:dyDescent="0.25">
      <c r="A787" s="334"/>
      <c r="B787" s="325" t="s">
        <v>86</v>
      </c>
      <c r="C787" s="496" t="s">
        <v>85</v>
      </c>
      <c r="D787" s="496"/>
      <c r="E787" s="496"/>
      <c r="F787" s="496"/>
      <c r="G787" s="496"/>
      <c r="H787" s="324"/>
      <c r="I787" s="321"/>
      <c r="J787" s="321"/>
      <c r="K787" s="321"/>
      <c r="L787" s="322"/>
      <c r="M787" s="321"/>
      <c r="N787" s="322"/>
      <c r="O787" s="321"/>
      <c r="P787" s="320">
        <v>2041.3</v>
      </c>
      <c r="HY787" s="594"/>
      <c r="HZ787" s="272"/>
      <c r="IA787" s="272"/>
      <c r="IB787" s="272"/>
      <c r="IC787" s="272"/>
      <c r="ID787" s="272"/>
      <c r="IG787" s="391" t="s">
        <v>85</v>
      </c>
      <c r="IH787" s="391"/>
      <c r="II787" s="272"/>
      <c r="IJ787" s="391"/>
      <c r="IK787" s="272"/>
      <c r="IL787" s="391"/>
      <c r="IM787" s="598"/>
      <c r="IO787" s="598"/>
      <c r="IQ787" s="391"/>
      <c r="IS787" s="594"/>
    </row>
    <row r="788" spans="1:253" customFormat="1" ht="15" x14ac:dyDescent="0.25">
      <c r="A788" s="334"/>
      <c r="B788" s="325"/>
      <c r="C788" s="496" t="s">
        <v>782</v>
      </c>
      <c r="D788" s="496"/>
      <c r="E788" s="496"/>
      <c r="F788" s="496"/>
      <c r="G788" s="496"/>
      <c r="H788" s="324" t="s">
        <v>749</v>
      </c>
      <c r="I788" s="321"/>
      <c r="J788" s="321"/>
      <c r="K788" s="345">
        <v>3.1680000000000001</v>
      </c>
      <c r="L788" s="322"/>
      <c r="M788" s="321"/>
      <c r="N788" s="322"/>
      <c r="O788" s="321"/>
      <c r="P788" s="320">
        <v>1784.28</v>
      </c>
      <c r="HY788" s="594"/>
      <c r="HZ788" s="272"/>
      <c r="IA788" s="272"/>
      <c r="IB788" s="272"/>
      <c r="IC788" s="272"/>
      <c r="ID788" s="272"/>
      <c r="IG788" s="391" t="s">
        <v>782</v>
      </c>
      <c r="IH788" s="391"/>
      <c r="II788" s="272"/>
      <c r="IJ788" s="391"/>
      <c r="IK788" s="272"/>
      <c r="IL788" s="391"/>
      <c r="IM788" s="598"/>
      <c r="IO788" s="598"/>
      <c r="IQ788" s="391"/>
      <c r="IS788" s="594"/>
    </row>
    <row r="789" spans="1:253" customFormat="1" ht="22.5" x14ac:dyDescent="0.25">
      <c r="A789" s="333"/>
      <c r="B789" s="325" t="s">
        <v>845</v>
      </c>
      <c r="C789" s="496" t="s">
        <v>844</v>
      </c>
      <c r="D789" s="496"/>
      <c r="E789" s="496"/>
      <c r="F789" s="496"/>
      <c r="G789" s="496"/>
      <c r="H789" s="324" t="s">
        <v>772</v>
      </c>
      <c r="I789" s="332">
        <v>0.16</v>
      </c>
      <c r="J789" s="321" t="s">
        <v>1006</v>
      </c>
      <c r="K789" s="345">
        <v>3.1680000000000001</v>
      </c>
      <c r="L789" s="330"/>
      <c r="M789" s="329"/>
      <c r="N789" s="328">
        <v>14.91</v>
      </c>
      <c r="O789" s="321"/>
      <c r="P789" s="320">
        <v>47.23</v>
      </c>
      <c r="Q789" s="327"/>
      <c r="R789" s="327"/>
      <c r="HY789" s="594"/>
      <c r="HZ789" s="272"/>
      <c r="IA789" s="272"/>
      <c r="IB789" s="272"/>
      <c r="IC789" s="272"/>
      <c r="ID789" s="272"/>
      <c r="IG789" s="391"/>
      <c r="IH789" s="391" t="s">
        <v>844</v>
      </c>
      <c r="II789" s="272"/>
      <c r="IJ789" s="391"/>
      <c r="IK789" s="272"/>
      <c r="IL789" s="391"/>
      <c r="IM789" s="598"/>
      <c r="IO789" s="598"/>
      <c r="IQ789" s="391"/>
      <c r="IS789" s="594"/>
    </row>
    <row r="790" spans="1:253" customFormat="1" ht="22.5" x14ac:dyDescent="0.25">
      <c r="A790" s="333"/>
      <c r="B790" s="325" t="s">
        <v>843</v>
      </c>
      <c r="C790" s="496" t="s">
        <v>842</v>
      </c>
      <c r="D790" s="496"/>
      <c r="E790" s="496"/>
      <c r="F790" s="496"/>
      <c r="G790" s="496"/>
      <c r="H790" s="324" t="s">
        <v>772</v>
      </c>
      <c r="I790" s="332">
        <v>0.16</v>
      </c>
      <c r="J790" s="321" t="s">
        <v>1006</v>
      </c>
      <c r="K790" s="345">
        <v>3.1680000000000001</v>
      </c>
      <c r="L790" s="347">
        <v>487.94</v>
      </c>
      <c r="M790" s="346">
        <v>1.29</v>
      </c>
      <c r="N790" s="328">
        <v>629.44000000000005</v>
      </c>
      <c r="O790" s="321"/>
      <c r="P790" s="320">
        <v>1994.07</v>
      </c>
      <c r="Q790" s="327"/>
      <c r="R790" s="327"/>
      <c r="HY790" s="594"/>
      <c r="HZ790" s="272"/>
      <c r="IA790" s="272"/>
      <c r="IB790" s="272"/>
      <c r="IC790" s="272"/>
      <c r="ID790" s="272"/>
      <c r="IG790" s="391"/>
      <c r="IH790" s="391" t="s">
        <v>842</v>
      </c>
      <c r="II790" s="272"/>
      <c r="IJ790" s="391"/>
      <c r="IK790" s="272"/>
      <c r="IL790" s="391"/>
      <c r="IM790" s="598"/>
      <c r="IO790" s="598"/>
      <c r="IQ790" s="391"/>
      <c r="IS790" s="594"/>
    </row>
    <row r="791" spans="1:253" customFormat="1" ht="22.5" x14ac:dyDescent="0.25">
      <c r="A791" s="326"/>
      <c r="B791" s="325" t="s">
        <v>788</v>
      </c>
      <c r="C791" s="496" t="s">
        <v>787</v>
      </c>
      <c r="D791" s="496"/>
      <c r="E791" s="496"/>
      <c r="F791" s="496"/>
      <c r="G791" s="496"/>
      <c r="H791" s="324" t="s">
        <v>749</v>
      </c>
      <c r="I791" s="332">
        <v>0.16</v>
      </c>
      <c r="J791" s="321" t="s">
        <v>1006</v>
      </c>
      <c r="K791" s="345">
        <v>3.1680000000000001</v>
      </c>
      <c r="L791" s="322"/>
      <c r="M791" s="321"/>
      <c r="N791" s="348">
        <v>563.22</v>
      </c>
      <c r="O791" s="321"/>
      <c r="P791" s="320">
        <v>1784.28</v>
      </c>
      <c r="HY791" s="594"/>
      <c r="HZ791" s="272"/>
      <c r="IA791" s="272"/>
      <c r="IB791" s="272"/>
      <c r="IC791" s="272"/>
      <c r="ID791" s="272"/>
      <c r="IG791" s="391"/>
      <c r="IH791" s="391"/>
      <c r="II791" s="272"/>
      <c r="IJ791" s="391"/>
      <c r="IK791" s="272"/>
      <c r="IL791" s="391" t="s">
        <v>787</v>
      </c>
      <c r="IM791" s="598"/>
      <c r="IO791" s="598"/>
      <c r="IQ791" s="391"/>
      <c r="IS791" s="594"/>
    </row>
    <row r="792" spans="1:253" customFormat="1" ht="15" x14ac:dyDescent="0.25">
      <c r="A792" s="291"/>
      <c r="B792" s="290"/>
      <c r="C792" s="524" t="s">
        <v>56</v>
      </c>
      <c r="D792" s="524"/>
      <c r="E792" s="524"/>
      <c r="F792" s="524"/>
      <c r="G792" s="524"/>
      <c r="H792" s="311"/>
      <c r="I792" s="309"/>
      <c r="J792" s="309"/>
      <c r="K792" s="309"/>
      <c r="L792" s="310"/>
      <c r="M792" s="309"/>
      <c r="N792" s="319"/>
      <c r="O792" s="309"/>
      <c r="P792" s="308">
        <v>6444.04</v>
      </c>
      <c r="Q792" s="327"/>
      <c r="R792" s="327"/>
      <c r="HY792" s="594"/>
      <c r="HZ792" s="272"/>
      <c r="IA792" s="272"/>
      <c r="IB792" s="272"/>
      <c r="IC792" s="272"/>
      <c r="ID792" s="272"/>
      <c r="IG792" s="391"/>
      <c r="IH792" s="391"/>
      <c r="II792" s="272" t="s">
        <v>56</v>
      </c>
      <c r="IJ792" s="391"/>
      <c r="IK792" s="272"/>
      <c r="IL792" s="391"/>
      <c r="IM792" s="598"/>
      <c r="IO792" s="598"/>
      <c r="IQ792" s="391"/>
      <c r="IS792" s="594"/>
    </row>
    <row r="793" spans="1:253" customFormat="1" ht="15" x14ac:dyDescent="0.25">
      <c r="A793" s="326"/>
      <c r="B793" s="325"/>
      <c r="C793" s="496" t="s">
        <v>55</v>
      </c>
      <c r="D793" s="496"/>
      <c r="E793" s="496"/>
      <c r="F793" s="496"/>
      <c r="G793" s="496"/>
      <c r="H793" s="324"/>
      <c r="I793" s="321"/>
      <c r="J793" s="321"/>
      <c r="K793" s="321"/>
      <c r="L793" s="322"/>
      <c r="M793" s="321"/>
      <c r="N793" s="322"/>
      <c r="O793" s="321"/>
      <c r="P793" s="320">
        <v>4402.74</v>
      </c>
      <c r="HY793" s="594"/>
      <c r="HZ793" s="272"/>
      <c r="IA793" s="272"/>
      <c r="IB793" s="272"/>
      <c r="IC793" s="272"/>
      <c r="ID793" s="272"/>
      <c r="IG793" s="391"/>
      <c r="IH793" s="391"/>
      <c r="II793" s="272"/>
      <c r="IJ793" s="391" t="s">
        <v>55</v>
      </c>
      <c r="IK793" s="272"/>
      <c r="IL793" s="391"/>
      <c r="IM793" s="598"/>
      <c r="IO793" s="598"/>
      <c r="IQ793" s="391"/>
      <c r="IS793" s="594"/>
    </row>
    <row r="794" spans="1:253" customFormat="1" ht="15" x14ac:dyDescent="0.25">
      <c r="A794" s="326"/>
      <c r="B794" s="325" t="s">
        <v>84</v>
      </c>
      <c r="C794" s="496" t="s">
        <v>83</v>
      </c>
      <c r="D794" s="496"/>
      <c r="E794" s="496"/>
      <c r="F794" s="496"/>
      <c r="G794" s="496"/>
      <c r="H794" s="324" t="s">
        <v>51</v>
      </c>
      <c r="I794" s="323">
        <v>103</v>
      </c>
      <c r="J794" s="321"/>
      <c r="K794" s="323">
        <v>103</v>
      </c>
      <c r="L794" s="322"/>
      <c r="M794" s="321"/>
      <c r="N794" s="322"/>
      <c r="O794" s="321"/>
      <c r="P794" s="320">
        <v>4534.82</v>
      </c>
      <c r="HY794" s="594"/>
      <c r="HZ794" s="272"/>
      <c r="IA794" s="272"/>
      <c r="IB794" s="272"/>
      <c r="IC794" s="272"/>
      <c r="ID794" s="272"/>
      <c r="IG794" s="391"/>
      <c r="IH794" s="391"/>
      <c r="II794" s="272"/>
      <c r="IJ794" s="391" t="s">
        <v>83</v>
      </c>
      <c r="IK794" s="272"/>
      <c r="IL794" s="391"/>
      <c r="IM794" s="598"/>
      <c r="IO794" s="598"/>
      <c r="IQ794" s="391"/>
      <c r="IS794" s="594"/>
    </row>
    <row r="795" spans="1:253" customFormat="1" ht="15" x14ac:dyDescent="0.25">
      <c r="A795" s="326"/>
      <c r="B795" s="325" t="s">
        <v>82</v>
      </c>
      <c r="C795" s="496" t="s">
        <v>81</v>
      </c>
      <c r="D795" s="496"/>
      <c r="E795" s="496"/>
      <c r="F795" s="496"/>
      <c r="G795" s="496"/>
      <c r="H795" s="324" t="s">
        <v>51</v>
      </c>
      <c r="I795" s="323">
        <v>60</v>
      </c>
      <c r="J795" s="321"/>
      <c r="K795" s="323">
        <v>60</v>
      </c>
      <c r="L795" s="322"/>
      <c r="M795" s="321"/>
      <c r="N795" s="322"/>
      <c r="O795" s="321"/>
      <c r="P795" s="320">
        <v>2641.64</v>
      </c>
      <c r="HY795" s="594"/>
      <c r="HZ795" s="272"/>
      <c r="IA795" s="272"/>
      <c r="IB795" s="272"/>
      <c r="IC795" s="272"/>
      <c r="ID795" s="272"/>
      <c r="IG795" s="391"/>
      <c r="IH795" s="391"/>
      <c r="II795" s="272"/>
      <c r="IJ795" s="391" t="s">
        <v>81</v>
      </c>
      <c r="IK795" s="272"/>
      <c r="IL795" s="391"/>
      <c r="IM795" s="598"/>
      <c r="IO795" s="598"/>
      <c r="IQ795" s="391"/>
      <c r="IS795" s="594"/>
    </row>
    <row r="796" spans="1:253" customFormat="1" ht="15" x14ac:dyDescent="0.25">
      <c r="A796" s="314"/>
      <c r="B796" s="313"/>
      <c r="C796" s="524" t="s">
        <v>49</v>
      </c>
      <c r="D796" s="524"/>
      <c r="E796" s="524"/>
      <c r="F796" s="524"/>
      <c r="G796" s="524"/>
      <c r="H796" s="311"/>
      <c r="I796" s="309"/>
      <c r="J796" s="309"/>
      <c r="K796" s="309"/>
      <c r="L796" s="310"/>
      <c r="M796" s="309"/>
      <c r="N796" s="319">
        <v>1135.04</v>
      </c>
      <c r="O796" s="309"/>
      <c r="P796" s="308">
        <v>13620.5</v>
      </c>
      <c r="HY796" s="594"/>
      <c r="HZ796" s="272"/>
      <c r="IA796" s="272"/>
      <c r="IB796" s="272"/>
      <c r="IC796" s="272"/>
      <c r="ID796" s="272"/>
      <c r="IG796" s="391"/>
      <c r="IH796" s="391"/>
      <c r="II796" s="272"/>
      <c r="IJ796" s="391"/>
      <c r="IK796" s="272" t="s">
        <v>49</v>
      </c>
      <c r="IL796" s="391"/>
      <c r="IM796" s="598"/>
      <c r="IO796" s="598"/>
      <c r="IQ796" s="391"/>
      <c r="IS796" s="594"/>
    </row>
    <row r="797" spans="1:253" customFormat="1" ht="15" x14ac:dyDescent="0.25">
      <c r="A797" s="318" t="s">
        <v>494</v>
      </c>
      <c r="B797" s="312" t="s">
        <v>507</v>
      </c>
      <c r="C797" s="523" t="s">
        <v>506</v>
      </c>
      <c r="D797" s="523"/>
      <c r="E797" s="523"/>
      <c r="F797" s="523"/>
      <c r="G797" s="523"/>
      <c r="H797" s="311" t="s">
        <v>455</v>
      </c>
      <c r="I797" s="309">
        <v>3.4167000000000001</v>
      </c>
      <c r="J797" s="317">
        <v>1</v>
      </c>
      <c r="K797" s="356">
        <v>3.4167000000000001</v>
      </c>
      <c r="L797" s="310"/>
      <c r="M797" s="309"/>
      <c r="N797" s="336"/>
      <c r="O797" s="309"/>
      <c r="P797" s="335"/>
      <c r="HY797" s="594"/>
      <c r="HZ797" s="272" t="s">
        <v>506</v>
      </c>
      <c r="IA797" s="272" t="s">
        <v>0</v>
      </c>
      <c r="IB797" s="272" t="s">
        <v>0</v>
      </c>
      <c r="IC797" s="272" t="s">
        <v>0</v>
      </c>
      <c r="ID797" s="272" t="s">
        <v>0</v>
      </c>
      <c r="IG797" s="391"/>
      <c r="IH797" s="391"/>
      <c r="II797" s="272"/>
      <c r="IJ797" s="391"/>
      <c r="IK797" s="272"/>
      <c r="IL797" s="391"/>
      <c r="IM797" s="598"/>
      <c r="IO797" s="598"/>
      <c r="IQ797" s="391"/>
      <c r="IS797" s="594"/>
    </row>
    <row r="798" spans="1:253" customFormat="1" ht="15" x14ac:dyDescent="0.25">
      <c r="A798" s="595"/>
      <c r="B798" s="596"/>
      <c r="C798" s="588" t="s">
        <v>505</v>
      </c>
      <c r="D798" s="588"/>
      <c r="E798" s="588"/>
      <c r="F798" s="588"/>
      <c r="G798" s="588"/>
      <c r="H798" s="588"/>
      <c r="I798" s="588"/>
      <c r="J798" s="588"/>
      <c r="K798" s="588"/>
      <c r="L798" s="588"/>
      <c r="M798" s="588"/>
      <c r="N798" s="588"/>
      <c r="O798" s="588"/>
      <c r="P798" s="597"/>
      <c r="HY798" s="594"/>
      <c r="HZ798" s="272"/>
      <c r="IA798" s="272"/>
      <c r="IB798" s="272"/>
      <c r="IC798" s="272"/>
      <c r="ID798" s="272"/>
      <c r="IE798" s="257" t="s">
        <v>505</v>
      </c>
      <c r="IG798" s="391"/>
      <c r="IH798" s="391"/>
      <c r="II798" s="272"/>
      <c r="IJ798" s="391"/>
      <c r="IK798" s="272"/>
      <c r="IL798" s="391"/>
      <c r="IM798" s="598"/>
      <c r="IO798" s="598"/>
      <c r="IQ798" s="391"/>
      <c r="IS798" s="594"/>
    </row>
    <row r="799" spans="1:253" customFormat="1" ht="22.5" x14ac:dyDescent="0.25">
      <c r="A799" s="350"/>
      <c r="B799" s="290" t="s">
        <v>733</v>
      </c>
      <c r="C799" s="518" t="s">
        <v>532</v>
      </c>
      <c r="D799" s="518"/>
      <c r="E799" s="518"/>
      <c r="F799" s="518"/>
      <c r="G799" s="518"/>
      <c r="H799" s="518"/>
      <c r="I799" s="518"/>
      <c r="J799" s="518"/>
      <c r="K799" s="518"/>
      <c r="L799" s="518"/>
      <c r="M799" s="518"/>
      <c r="N799" s="518"/>
      <c r="O799" s="518"/>
      <c r="P799" s="528"/>
      <c r="HY799" s="594"/>
      <c r="HZ799" s="272"/>
      <c r="IA799" s="272"/>
      <c r="IB799" s="272"/>
      <c r="IC799" s="272"/>
      <c r="ID799" s="272"/>
      <c r="IF799" s="257" t="s">
        <v>532</v>
      </c>
      <c r="IG799" s="391"/>
      <c r="IH799" s="391"/>
      <c r="II799" s="272"/>
      <c r="IJ799" s="391"/>
      <c r="IK799" s="272"/>
      <c r="IL799" s="391"/>
      <c r="IM799" s="598"/>
      <c r="IO799" s="598"/>
      <c r="IQ799" s="391"/>
      <c r="IS799" s="594"/>
    </row>
    <row r="800" spans="1:253" customFormat="1" ht="22.5" x14ac:dyDescent="0.25">
      <c r="A800" s="350"/>
      <c r="B800" s="290" t="s">
        <v>496</v>
      </c>
      <c r="C800" s="518" t="s">
        <v>487</v>
      </c>
      <c r="D800" s="518"/>
      <c r="E800" s="518"/>
      <c r="F800" s="518"/>
      <c r="G800" s="518"/>
      <c r="H800" s="518"/>
      <c r="I800" s="518"/>
      <c r="J800" s="518"/>
      <c r="K800" s="518"/>
      <c r="L800" s="518"/>
      <c r="M800" s="518"/>
      <c r="N800" s="518"/>
      <c r="O800" s="518"/>
      <c r="P800" s="528"/>
      <c r="HY800" s="594"/>
      <c r="HZ800" s="272"/>
      <c r="IA800" s="272"/>
      <c r="IB800" s="272"/>
      <c r="IC800" s="272"/>
      <c r="ID800" s="272"/>
      <c r="IF800" s="257" t="s">
        <v>487</v>
      </c>
      <c r="IG800" s="391"/>
      <c r="IH800" s="391"/>
      <c r="II800" s="272"/>
      <c r="IJ800" s="391"/>
      <c r="IK800" s="272"/>
      <c r="IL800" s="391"/>
      <c r="IM800" s="598"/>
      <c r="IO800" s="598"/>
      <c r="IQ800" s="391"/>
      <c r="IS800" s="594"/>
    </row>
    <row r="801" spans="1:253" customFormat="1" ht="15" x14ac:dyDescent="0.25">
      <c r="A801" s="334"/>
      <c r="B801" s="325" t="s">
        <v>7</v>
      </c>
      <c r="C801" s="496" t="s">
        <v>753</v>
      </c>
      <c r="D801" s="496"/>
      <c r="E801" s="496"/>
      <c r="F801" s="496"/>
      <c r="G801" s="496"/>
      <c r="H801" s="324" t="s">
        <v>749</v>
      </c>
      <c r="I801" s="321"/>
      <c r="J801" s="321"/>
      <c r="K801" s="355">
        <v>24.329637399999999</v>
      </c>
      <c r="L801" s="322"/>
      <c r="M801" s="321"/>
      <c r="N801" s="322"/>
      <c r="O801" s="321"/>
      <c r="P801" s="320">
        <v>12629.03</v>
      </c>
      <c r="HY801" s="594"/>
      <c r="HZ801" s="272"/>
      <c r="IA801" s="272"/>
      <c r="IB801" s="272"/>
      <c r="IC801" s="272"/>
      <c r="ID801" s="272"/>
      <c r="IG801" s="391" t="s">
        <v>753</v>
      </c>
      <c r="IH801" s="391"/>
      <c r="II801" s="272"/>
      <c r="IJ801" s="391"/>
      <c r="IK801" s="272"/>
      <c r="IL801" s="391"/>
      <c r="IM801" s="598"/>
      <c r="IO801" s="598"/>
      <c r="IQ801" s="391"/>
      <c r="IS801" s="594"/>
    </row>
    <row r="802" spans="1:253" customFormat="1" ht="22.5" x14ac:dyDescent="0.25">
      <c r="A802" s="333"/>
      <c r="B802" s="325" t="s">
        <v>841</v>
      </c>
      <c r="C802" s="496" t="s">
        <v>840</v>
      </c>
      <c r="D802" s="496"/>
      <c r="E802" s="496"/>
      <c r="F802" s="496"/>
      <c r="G802" s="496"/>
      <c r="H802" s="324" t="s">
        <v>749</v>
      </c>
      <c r="I802" s="332">
        <v>5.16</v>
      </c>
      <c r="J802" s="321" t="s">
        <v>977</v>
      </c>
      <c r="K802" s="355">
        <v>24.329637399999999</v>
      </c>
      <c r="L802" s="330"/>
      <c r="M802" s="329"/>
      <c r="N802" s="328">
        <v>519.08000000000004</v>
      </c>
      <c r="O802" s="321"/>
      <c r="P802" s="320">
        <v>12629.03</v>
      </c>
      <c r="Q802" s="327"/>
      <c r="R802" s="327"/>
      <c r="HY802" s="594"/>
      <c r="HZ802" s="272"/>
      <c r="IA802" s="272"/>
      <c r="IB802" s="272"/>
      <c r="IC802" s="272"/>
      <c r="ID802" s="272"/>
      <c r="IG802" s="391"/>
      <c r="IH802" s="391" t="s">
        <v>840</v>
      </c>
      <c r="II802" s="272"/>
      <c r="IJ802" s="391"/>
      <c r="IK802" s="272"/>
      <c r="IL802" s="391"/>
      <c r="IM802" s="598"/>
      <c r="IO802" s="598"/>
      <c r="IQ802" s="391"/>
      <c r="IS802" s="594"/>
    </row>
    <row r="803" spans="1:253" customFormat="1" ht="15" x14ac:dyDescent="0.25">
      <c r="A803" s="291"/>
      <c r="B803" s="290"/>
      <c r="C803" s="524" t="s">
        <v>56</v>
      </c>
      <c r="D803" s="524"/>
      <c r="E803" s="524"/>
      <c r="F803" s="524"/>
      <c r="G803" s="524"/>
      <c r="H803" s="311"/>
      <c r="I803" s="309"/>
      <c r="J803" s="309"/>
      <c r="K803" s="309"/>
      <c r="L803" s="310"/>
      <c r="M803" s="309"/>
      <c r="N803" s="319"/>
      <c r="O803" s="309"/>
      <c r="P803" s="308">
        <v>12629.03</v>
      </c>
      <c r="Q803" s="327"/>
      <c r="R803" s="327"/>
      <c r="HY803" s="594"/>
      <c r="HZ803" s="272"/>
      <c r="IA803" s="272"/>
      <c r="IB803" s="272"/>
      <c r="IC803" s="272"/>
      <c r="ID803" s="272"/>
      <c r="IG803" s="391"/>
      <c r="IH803" s="391"/>
      <c r="II803" s="272" t="s">
        <v>56</v>
      </c>
      <c r="IJ803" s="391"/>
      <c r="IK803" s="272"/>
      <c r="IL803" s="391"/>
      <c r="IM803" s="598"/>
      <c r="IO803" s="598"/>
      <c r="IQ803" s="391"/>
      <c r="IS803" s="594"/>
    </row>
    <row r="804" spans="1:253" customFormat="1" ht="15" x14ac:dyDescent="0.25">
      <c r="A804" s="326"/>
      <c r="B804" s="325"/>
      <c r="C804" s="496" t="s">
        <v>55</v>
      </c>
      <c r="D804" s="496"/>
      <c r="E804" s="496"/>
      <c r="F804" s="496"/>
      <c r="G804" s="496"/>
      <c r="H804" s="324"/>
      <c r="I804" s="321"/>
      <c r="J804" s="321"/>
      <c r="K804" s="321"/>
      <c r="L804" s="322"/>
      <c r="M804" s="321"/>
      <c r="N804" s="322"/>
      <c r="O804" s="321"/>
      <c r="P804" s="320">
        <v>12629.03</v>
      </c>
      <c r="HY804" s="594"/>
      <c r="HZ804" s="272"/>
      <c r="IA804" s="272"/>
      <c r="IB804" s="272"/>
      <c r="IC804" s="272"/>
      <c r="ID804" s="272"/>
      <c r="IG804" s="391"/>
      <c r="IH804" s="391"/>
      <c r="II804" s="272"/>
      <c r="IJ804" s="391" t="s">
        <v>55</v>
      </c>
      <c r="IK804" s="272"/>
      <c r="IL804" s="391"/>
      <c r="IM804" s="598"/>
      <c r="IO804" s="598"/>
      <c r="IQ804" s="391"/>
      <c r="IS804" s="594"/>
    </row>
    <row r="805" spans="1:253" customFormat="1" ht="15" x14ac:dyDescent="0.25">
      <c r="A805" s="326"/>
      <c r="B805" s="325" t="s">
        <v>84</v>
      </c>
      <c r="C805" s="496" t="s">
        <v>83</v>
      </c>
      <c r="D805" s="496"/>
      <c r="E805" s="496"/>
      <c r="F805" s="496"/>
      <c r="G805" s="496"/>
      <c r="H805" s="324" t="s">
        <v>51</v>
      </c>
      <c r="I805" s="323">
        <v>103</v>
      </c>
      <c r="J805" s="321"/>
      <c r="K805" s="323">
        <v>103</v>
      </c>
      <c r="L805" s="322"/>
      <c r="M805" s="321"/>
      <c r="N805" s="322"/>
      <c r="O805" s="321"/>
      <c r="P805" s="320">
        <v>13007.9</v>
      </c>
      <c r="HY805" s="594"/>
      <c r="HZ805" s="272"/>
      <c r="IA805" s="272"/>
      <c r="IB805" s="272"/>
      <c r="IC805" s="272"/>
      <c r="ID805" s="272"/>
      <c r="IG805" s="391"/>
      <c r="IH805" s="391"/>
      <c r="II805" s="272"/>
      <c r="IJ805" s="391" t="s">
        <v>83</v>
      </c>
      <c r="IK805" s="272"/>
      <c r="IL805" s="391"/>
      <c r="IM805" s="598"/>
      <c r="IO805" s="598"/>
      <c r="IQ805" s="391"/>
      <c r="IS805" s="594"/>
    </row>
    <row r="806" spans="1:253" customFormat="1" ht="15" x14ac:dyDescent="0.25">
      <c r="A806" s="326"/>
      <c r="B806" s="325" t="s">
        <v>82</v>
      </c>
      <c r="C806" s="496" t="s">
        <v>81</v>
      </c>
      <c r="D806" s="496"/>
      <c r="E806" s="496"/>
      <c r="F806" s="496"/>
      <c r="G806" s="496"/>
      <c r="H806" s="324" t="s">
        <v>51</v>
      </c>
      <c r="I806" s="323">
        <v>60</v>
      </c>
      <c r="J806" s="321"/>
      <c r="K806" s="323">
        <v>60</v>
      </c>
      <c r="L806" s="322"/>
      <c r="M806" s="321"/>
      <c r="N806" s="322"/>
      <c r="O806" s="321"/>
      <c r="P806" s="320">
        <v>7577.42</v>
      </c>
      <c r="HY806" s="594"/>
      <c r="HZ806" s="272"/>
      <c r="IA806" s="272"/>
      <c r="IB806" s="272"/>
      <c r="IC806" s="272"/>
      <c r="ID806" s="272"/>
      <c r="IG806" s="391"/>
      <c r="IH806" s="391"/>
      <c r="II806" s="272"/>
      <c r="IJ806" s="391" t="s">
        <v>81</v>
      </c>
      <c r="IK806" s="272"/>
      <c r="IL806" s="391"/>
      <c r="IM806" s="598"/>
      <c r="IO806" s="598"/>
      <c r="IQ806" s="391"/>
      <c r="IS806" s="594"/>
    </row>
    <row r="807" spans="1:253" customFormat="1" ht="15" x14ac:dyDescent="0.25">
      <c r="A807" s="314"/>
      <c r="B807" s="313"/>
      <c r="C807" s="524" t="s">
        <v>49</v>
      </c>
      <c r="D807" s="524"/>
      <c r="E807" s="524"/>
      <c r="F807" s="524"/>
      <c r="G807" s="524"/>
      <c r="H807" s="311"/>
      <c r="I807" s="309"/>
      <c r="J807" s="309"/>
      <c r="K807" s="309"/>
      <c r="L807" s="310"/>
      <c r="M807" s="309"/>
      <c r="N807" s="319">
        <v>9721.18</v>
      </c>
      <c r="O807" s="309"/>
      <c r="P807" s="308">
        <v>33214.35</v>
      </c>
      <c r="HY807" s="594"/>
      <c r="HZ807" s="272"/>
      <c r="IA807" s="272"/>
      <c r="IB807" s="272"/>
      <c r="IC807" s="272"/>
      <c r="ID807" s="272"/>
      <c r="IG807" s="391"/>
      <c r="IH807" s="391"/>
      <c r="II807" s="272"/>
      <c r="IJ807" s="391"/>
      <c r="IK807" s="272" t="s">
        <v>49</v>
      </c>
      <c r="IL807" s="391"/>
      <c r="IM807" s="598"/>
      <c r="IO807" s="598"/>
      <c r="IQ807" s="391"/>
      <c r="IS807" s="594"/>
    </row>
    <row r="808" spans="1:253" customFormat="1" ht="1.5" customHeight="1" x14ac:dyDescent="0.25">
      <c r="A808" s="307"/>
      <c r="B808" s="279"/>
      <c r="C808" s="279"/>
      <c r="D808" s="279"/>
      <c r="E808" s="279"/>
      <c r="F808" s="306"/>
      <c r="G808" s="306"/>
      <c r="H808" s="306"/>
      <c r="I808" s="306"/>
      <c r="J808" s="280"/>
      <c r="K808" s="306"/>
      <c r="L808" s="280"/>
      <c r="M808" s="305"/>
      <c r="N808" s="280"/>
      <c r="O808" s="304"/>
      <c r="P808" s="303"/>
      <c r="Q808" s="297"/>
      <c r="R808" s="296"/>
      <c r="HY808" s="594"/>
      <c r="HZ808" s="272"/>
      <c r="IA808" s="272"/>
      <c r="IB808" s="272"/>
      <c r="IC808" s="272"/>
      <c r="ID808" s="272"/>
      <c r="IG808" s="391"/>
      <c r="IH808" s="391"/>
      <c r="II808" s="272"/>
      <c r="IJ808" s="391"/>
      <c r="IK808" s="272"/>
      <c r="IL808" s="391"/>
      <c r="IM808" s="598"/>
      <c r="IO808" s="598"/>
      <c r="IQ808" s="391"/>
      <c r="IS808" s="594"/>
    </row>
    <row r="809" spans="1:253" customFormat="1" ht="15" x14ac:dyDescent="0.25">
      <c r="A809" s="291"/>
      <c r="B809" s="295"/>
      <c r="C809" s="519" t="s">
        <v>504</v>
      </c>
      <c r="D809" s="519"/>
      <c r="E809" s="519"/>
      <c r="F809" s="519"/>
      <c r="G809" s="519"/>
      <c r="H809" s="519"/>
      <c r="I809" s="519"/>
      <c r="J809" s="519"/>
      <c r="K809" s="519"/>
      <c r="L809" s="519"/>
      <c r="M809" s="519"/>
      <c r="N809" s="519"/>
      <c r="O809" s="519"/>
      <c r="P809" s="298"/>
      <c r="Q809" s="297"/>
      <c r="R809" s="296"/>
      <c r="HY809" s="594"/>
      <c r="HZ809" s="272"/>
      <c r="IA809" s="272"/>
      <c r="IB809" s="272"/>
      <c r="IC809" s="272"/>
      <c r="ID809" s="272"/>
      <c r="IG809" s="391"/>
      <c r="IH809" s="391"/>
      <c r="II809" s="272"/>
      <c r="IJ809" s="391"/>
      <c r="IK809" s="272"/>
      <c r="IL809" s="391"/>
      <c r="IM809" s="598" t="s">
        <v>504</v>
      </c>
      <c r="IO809" s="598"/>
      <c r="IQ809" s="391"/>
      <c r="IS809" s="594"/>
    </row>
    <row r="810" spans="1:253" customFormat="1" ht="15" x14ac:dyDescent="0.25">
      <c r="A810" s="291"/>
      <c r="B810" s="290"/>
      <c r="C810" s="516" t="s">
        <v>48</v>
      </c>
      <c r="D810" s="516"/>
      <c r="E810" s="516"/>
      <c r="F810" s="516"/>
      <c r="G810" s="516"/>
      <c r="H810" s="516"/>
      <c r="I810" s="516"/>
      <c r="J810" s="516"/>
      <c r="K810" s="516"/>
      <c r="L810" s="516"/>
      <c r="M810" s="516"/>
      <c r="N810" s="516"/>
      <c r="O810" s="516"/>
      <c r="P810" s="284">
        <v>6681667.7699999996</v>
      </c>
      <c r="Q810" s="297"/>
      <c r="R810" s="296"/>
      <c r="HY810" s="594"/>
      <c r="HZ810" s="272"/>
      <c r="IA810" s="272"/>
      <c r="IB810" s="272"/>
      <c r="IC810" s="272"/>
      <c r="ID810" s="272"/>
      <c r="IG810" s="391"/>
      <c r="IH810" s="391"/>
      <c r="II810" s="272"/>
      <c r="IJ810" s="391"/>
      <c r="IK810" s="272"/>
      <c r="IL810" s="391"/>
      <c r="IM810" s="598"/>
      <c r="IN810" s="417" t="s">
        <v>48</v>
      </c>
      <c r="IO810" s="598"/>
      <c r="IQ810" s="391"/>
      <c r="IS810" s="594"/>
    </row>
    <row r="811" spans="1:253" customFormat="1" ht="15" x14ac:dyDescent="0.25">
      <c r="A811" s="291"/>
      <c r="B811" s="290"/>
      <c r="C811" s="516" t="s">
        <v>42</v>
      </c>
      <c r="D811" s="516"/>
      <c r="E811" s="516"/>
      <c r="F811" s="516"/>
      <c r="G811" s="516"/>
      <c r="H811" s="516"/>
      <c r="I811" s="516"/>
      <c r="J811" s="516"/>
      <c r="K811" s="516"/>
      <c r="L811" s="516"/>
      <c r="M811" s="516"/>
      <c r="N811" s="516"/>
      <c r="O811" s="516"/>
      <c r="P811" s="292"/>
      <c r="Q811" s="297"/>
      <c r="R811" s="296"/>
      <c r="HY811" s="594"/>
      <c r="HZ811" s="272"/>
      <c r="IA811" s="272"/>
      <c r="IB811" s="272"/>
      <c r="IC811" s="272"/>
      <c r="ID811" s="272"/>
      <c r="IG811" s="391"/>
      <c r="IH811" s="391"/>
      <c r="II811" s="272"/>
      <c r="IJ811" s="391"/>
      <c r="IK811" s="272"/>
      <c r="IL811" s="391"/>
      <c r="IM811" s="598"/>
      <c r="IN811" s="417" t="s">
        <v>42</v>
      </c>
      <c r="IO811" s="598"/>
      <c r="IQ811" s="391"/>
      <c r="IS811" s="594"/>
    </row>
    <row r="812" spans="1:253" customFormat="1" ht="15" x14ac:dyDescent="0.25">
      <c r="A812" s="291"/>
      <c r="B812" s="290"/>
      <c r="C812" s="516" t="s">
        <v>47</v>
      </c>
      <c r="D812" s="516"/>
      <c r="E812" s="516"/>
      <c r="F812" s="516"/>
      <c r="G812" s="516"/>
      <c r="H812" s="516"/>
      <c r="I812" s="516"/>
      <c r="J812" s="516"/>
      <c r="K812" s="516"/>
      <c r="L812" s="516"/>
      <c r="M812" s="516"/>
      <c r="N812" s="516"/>
      <c r="O812" s="516"/>
      <c r="P812" s="284">
        <v>499872.71</v>
      </c>
      <c r="Q812" s="297"/>
      <c r="R812" s="296"/>
      <c r="HY812" s="594"/>
      <c r="HZ812" s="272"/>
      <c r="IA812" s="272"/>
      <c r="IB812" s="272"/>
      <c r="IC812" s="272"/>
      <c r="ID812" s="272"/>
      <c r="IG812" s="391"/>
      <c r="IH812" s="391"/>
      <c r="II812" s="272"/>
      <c r="IJ812" s="391"/>
      <c r="IK812" s="272"/>
      <c r="IL812" s="391"/>
      <c r="IM812" s="598"/>
      <c r="IN812" s="417" t="s">
        <v>47</v>
      </c>
      <c r="IO812" s="598"/>
      <c r="IQ812" s="391"/>
      <c r="IS812" s="594"/>
    </row>
    <row r="813" spans="1:253" customFormat="1" ht="15" x14ac:dyDescent="0.25">
      <c r="A813" s="291"/>
      <c r="B813" s="290"/>
      <c r="C813" s="516" t="s">
        <v>46</v>
      </c>
      <c r="D813" s="516"/>
      <c r="E813" s="516"/>
      <c r="F813" s="516"/>
      <c r="G813" s="516"/>
      <c r="H813" s="516"/>
      <c r="I813" s="516"/>
      <c r="J813" s="516"/>
      <c r="K813" s="516"/>
      <c r="L813" s="516"/>
      <c r="M813" s="516"/>
      <c r="N813" s="516"/>
      <c r="O813" s="516"/>
      <c r="P813" s="284">
        <v>324351.63</v>
      </c>
      <c r="Q813" s="297"/>
      <c r="R813" s="296"/>
      <c r="HY813" s="594"/>
      <c r="HZ813" s="272"/>
      <c r="IA813" s="272"/>
      <c r="IB813" s="272"/>
      <c r="IC813" s="272"/>
      <c r="ID813" s="272"/>
      <c r="IG813" s="391"/>
      <c r="IH813" s="391"/>
      <c r="II813" s="272"/>
      <c r="IJ813" s="391"/>
      <c r="IK813" s="272"/>
      <c r="IL813" s="391"/>
      <c r="IM813" s="598"/>
      <c r="IN813" s="417" t="s">
        <v>46</v>
      </c>
      <c r="IO813" s="598"/>
      <c r="IQ813" s="391"/>
      <c r="IS813" s="594"/>
    </row>
    <row r="814" spans="1:253" customFormat="1" ht="15" x14ac:dyDescent="0.25">
      <c r="A814" s="291"/>
      <c r="B814" s="290"/>
      <c r="C814" s="516" t="s">
        <v>45</v>
      </c>
      <c r="D814" s="516"/>
      <c r="E814" s="516"/>
      <c r="F814" s="516"/>
      <c r="G814" s="516"/>
      <c r="H814" s="516"/>
      <c r="I814" s="516"/>
      <c r="J814" s="516"/>
      <c r="K814" s="516"/>
      <c r="L814" s="516"/>
      <c r="M814" s="516"/>
      <c r="N814" s="516"/>
      <c r="O814" s="516"/>
      <c r="P814" s="284">
        <v>164212.45000000001</v>
      </c>
      <c r="Q814" s="297"/>
      <c r="R814" s="296"/>
      <c r="HY814" s="594"/>
      <c r="HZ814" s="272"/>
      <c r="IA814" s="272"/>
      <c r="IB814" s="272"/>
      <c r="IC814" s="272"/>
      <c r="ID814" s="272"/>
      <c r="IG814" s="391"/>
      <c r="IH814" s="391"/>
      <c r="II814" s="272"/>
      <c r="IJ814" s="391"/>
      <c r="IK814" s="272"/>
      <c r="IL814" s="391"/>
      <c r="IM814" s="598"/>
      <c r="IN814" s="417" t="s">
        <v>45</v>
      </c>
      <c r="IO814" s="598"/>
      <c r="IQ814" s="391"/>
      <c r="IS814" s="594"/>
    </row>
    <row r="815" spans="1:253" customFormat="1" ht="15" x14ac:dyDescent="0.25">
      <c r="A815" s="291"/>
      <c r="B815" s="290"/>
      <c r="C815" s="516" t="s">
        <v>44</v>
      </c>
      <c r="D815" s="516"/>
      <c r="E815" s="516"/>
      <c r="F815" s="516"/>
      <c r="G815" s="516"/>
      <c r="H815" s="516"/>
      <c r="I815" s="516"/>
      <c r="J815" s="516"/>
      <c r="K815" s="516"/>
      <c r="L815" s="516"/>
      <c r="M815" s="516"/>
      <c r="N815" s="516"/>
      <c r="O815" s="516"/>
      <c r="P815" s="284">
        <v>5693230.9800000004</v>
      </c>
      <c r="Q815" s="297"/>
      <c r="R815" s="296"/>
      <c r="HY815" s="594"/>
      <c r="HZ815" s="272"/>
      <c r="IA815" s="272"/>
      <c r="IB815" s="272"/>
      <c r="IC815" s="272"/>
      <c r="ID815" s="272"/>
      <c r="IG815" s="391"/>
      <c r="IH815" s="391"/>
      <c r="II815" s="272"/>
      <c r="IJ815" s="391"/>
      <c r="IK815" s="272"/>
      <c r="IL815" s="391"/>
      <c r="IM815" s="598"/>
      <c r="IN815" s="417" t="s">
        <v>44</v>
      </c>
      <c r="IO815" s="598"/>
      <c r="IQ815" s="391"/>
      <c r="IS815" s="594"/>
    </row>
    <row r="816" spans="1:253" customFormat="1" ht="15" x14ac:dyDescent="0.25">
      <c r="A816" s="291"/>
      <c r="B816" s="290"/>
      <c r="C816" s="516" t="s">
        <v>43</v>
      </c>
      <c r="D816" s="516"/>
      <c r="E816" s="516"/>
      <c r="F816" s="516"/>
      <c r="G816" s="516"/>
      <c r="H816" s="516"/>
      <c r="I816" s="516"/>
      <c r="J816" s="516"/>
      <c r="K816" s="516"/>
      <c r="L816" s="516"/>
      <c r="M816" s="516"/>
      <c r="N816" s="516"/>
      <c r="O816" s="516"/>
      <c r="P816" s="284">
        <v>6050621.7000000002</v>
      </c>
      <c r="Q816" s="297"/>
      <c r="R816" s="296"/>
      <c r="HY816" s="594"/>
      <c r="HZ816" s="272"/>
      <c r="IA816" s="272"/>
      <c r="IB816" s="272"/>
      <c r="IC816" s="272"/>
      <c r="ID816" s="272"/>
      <c r="IG816" s="391"/>
      <c r="IH816" s="391"/>
      <c r="II816" s="272"/>
      <c r="IJ816" s="391"/>
      <c r="IK816" s="272"/>
      <c r="IL816" s="391"/>
      <c r="IM816" s="598"/>
      <c r="IN816" s="417" t="s">
        <v>43</v>
      </c>
      <c r="IO816" s="598"/>
      <c r="IQ816" s="391"/>
      <c r="IS816" s="594"/>
    </row>
    <row r="817" spans="1:253" customFormat="1" ht="15" x14ac:dyDescent="0.25">
      <c r="A817" s="291"/>
      <c r="B817" s="290"/>
      <c r="C817" s="516" t="s">
        <v>42</v>
      </c>
      <c r="D817" s="516"/>
      <c r="E817" s="516"/>
      <c r="F817" s="516"/>
      <c r="G817" s="516"/>
      <c r="H817" s="516"/>
      <c r="I817" s="516"/>
      <c r="J817" s="516"/>
      <c r="K817" s="516"/>
      <c r="L817" s="516"/>
      <c r="M817" s="516"/>
      <c r="N817" s="516"/>
      <c r="O817" s="516"/>
      <c r="P817" s="292"/>
      <c r="Q817" s="297"/>
      <c r="R817" s="296"/>
      <c r="HY817" s="594"/>
      <c r="HZ817" s="272"/>
      <c r="IA817" s="272"/>
      <c r="IB817" s="272"/>
      <c r="IC817" s="272"/>
      <c r="ID817" s="272"/>
      <c r="IG817" s="391"/>
      <c r="IH817" s="391"/>
      <c r="II817" s="272"/>
      <c r="IJ817" s="391"/>
      <c r="IK817" s="272"/>
      <c r="IL817" s="391"/>
      <c r="IM817" s="598"/>
      <c r="IN817" s="417" t="s">
        <v>42</v>
      </c>
      <c r="IO817" s="598"/>
      <c r="IQ817" s="391"/>
      <c r="IS817" s="594"/>
    </row>
    <row r="818" spans="1:253" customFormat="1" ht="15" x14ac:dyDescent="0.25">
      <c r="A818" s="291"/>
      <c r="B818" s="290"/>
      <c r="C818" s="516" t="s">
        <v>41</v>
      </c>
      <c r="D818" s="516"/>
      <c r="E818" s="516"/>
      <c r="F818" s="516"/>
      <c r="G818" s="516"/>
      <c r="H818" s="516"/>
      <c r="I818" s="516"/>
      <c r="J818" s="516"/>
      <c r="K818" s="516"/>
      <c r="L818" s="516"/>
      <c r="M818" s="516"/>
      <c r="N818" s="516"/>
      <c r="O818" s="516"/>
      <c r="P818" s="284">
        <v>425214.08</v>
      </c>
      <c r="Q818" s="297"/>
      <c r="R818" s="296"/>
      <c r="HY818" s="594"/>
      <c r="HZ818" s="272"/>
      <c r="IA818" s="272"/>
      <c r="IB818" s="272"/>
      <c r="IC818" s="272"/>
      <c r="ID818" s="272"/>
      <c r="IG818" s="391"/>
      <c r="IH818" s="391"/>
      <c r="II818" s="272"/>
      <c r="IJ818" s="391"/>
      <c r="IK818" s="272"/>
      <c r="IL818" s="391"/>
      <c r="IM818" s="598"/>
      <c r="IN818" s="417" t="s">
        <v>41</v>
      </c>
      <c r="IO818" s="598"/>
      <c r="IQ818" s="391"/>
      <c r="IS818" s="594"/>
    </row>
    <row r="819" spans="1:253" customFormat="1" ht="15" x14ac:dyDescent="0.25">
      <c r="A819" s="291"/>
      <c r="B819" s="290"/>
      <c r="C819" s="516" t="s">
        <v>40</v>
      </c>
      <c r="D819" s="516"/>
      <c r="E819" s="516"/>
      <c r="F819" s="516"/>
      <c r="G819" s="516"/>
      <c r="H819" s="516"/>
      <c r="I819" s="516"/>
      <c r="J819" s="516"/>
      <c r="K819" s="516"/>
      <c r="L819" s="516"/>
      <c r="M819" s="516"/>
      <c r="N819" s="516"/>
      <c r="O819" s="516"/>
      <c r="P819" s="284">
        <v>308081.83</v>
      </c>
      <c r="Q819" s="297"/>
      <c r="R819" s="296"/>
      <c r="HY819" s="594"/>
      <c r="HZ819" s="272"/>
      <c r="IA819" s="272"/>
      <c r="IB819" s="272"/>
      <c r="IC819" s="272"/>
      <c r="ID819" s="272"/>
      <c r="IG819" s="391"/>
      <c r="IH819" s="391"/>
      <c r="II819" s="272"/>
      <c r="IJ819" s="391"/>
      <c r="IK819" s="272"/>
      <c r="IL819" s="391"/>
      <c r="IM819" s="598"/>
      <c r="IN819" s="417" t="s">
        <v>40</v>
      </c>
      <c r="IO819" s="598"/>
      <c r="IQ819" s="391"/>
      <c r="IS819" s="594"/>
    </row>
    <row r="820" spans="1:253" customFormat="1" ht="15" x14ac:dyDescent="0.25">
      <c r="A820" s="291"/>
      <c r="B820" s="290"/>
      <c r="C820" s="516" t="s">
        <v>39</v>
      </c>
      <c r="D820" s="516"/>
      <c r="E820" s="516"/>
      <c r="F820" s="516"/>
      <c r="G820" s="516"/>
      <c r="H820" s="516"/>
      <c r="I820" s="516"/>
      <c r="J820" s="516"/>
      <c r="K820" s="516"/>
      <c r="L820" s="516"/>
      <c r="M820" s="516"/>
      <c r="N820" s="516"/>
      <c r="O820" s="516"/>
      <c r="P820" s="284">
        <v>156491.18</v>
      </c>
      <c r="Q820" s="297"/>
      <c r="R820" s="296"/>
      <c r="HY820" s="594"/>
      <c r="HZ820" s="272"/>
      <c r="IA820" s="272"/>
      <c r="IB820" s="272"/>
      <c r="IC820" s="272"/>
      <c r="ID820" s="272"/>
      <c r="IG820" s="391"/>
      <c r="IH820" s="391"/>
      <c r="II820" s="272"/>
      <c r="IJ820" s="391"/>
      <c r="IK820" s="272"/>
      <c r="IL820" s="391"/>
      <c r="IM820" s="598"/>
      <c r="IN820" s="417" t="s">
        <v>39</v>
      </c>
      <c r="IO820" s="598"/>
      <c r="IQ820" s="391"/>
      <c r="IS820" s="594"/>
    </row>
    <row r="821" spans="1:253" customFormat="1" ht="15" x14ac:dyDescent="0.25">
      <c r="A821" s="291"/>
      <c r="B821" s="290"/>
      <c r="C821" s="516" t="s">
        <v>38</v>
      </c>
      <c r="D821" s="516"/>
      <c r="E821" s="516"/>
      <c r="F821" s="516"/>
      <c r="G821" s="516"/>
      <c r="H821" s="516"/>
      <c r="I821" s="516"/>
      <c r="J821" s="516"/>
      <c r="K821" s="516"/>
      <c r="L821" s="516"/>
      <c r="M821" s="516"/>
      <c r="N821" s="516"/>
      <c r="O821" s="516"/>
      <c r="P821" s="284">
        <v>4209259.82</v>
      </c>
      <c r="Q821" s="297"/>
      <c r="R821" s="296"/>
      <c r="HY821" s="594"/>
      <c r="HZ821" s="272"/>
      <c r="IA821" s="272"/>
      <c r="IB821" s="272"/>
      <c r="IC821" s="272"/>
      <c r="ID821" s="272"/>
      <c r="IG821" s="391"/>
      <c r="IH821" s="391"/>
      <c r="II821" s="272"/>
      <c r="IJ821" s="391"/>
      <c r="IK821" s="272"/>
      <c r="IL821" s="391"/>
      <c r="IM821" s="598"/>
      <c r="IN821" s="417" t="s">
        <v>38</v>
      </c>
      <c r="IO821" s="598"/>
      <c r="IQ821" s="391"/>
      <c r="IS821" s="594"/>
    </row>
    <row r="822" spans="1:253" customFormat="1" ht="15" x14ac:dyDescent="0.25">
      <c r="A822" s="291"/>
      <c r="B822" s="290"/>
      <c r="C822" s="516" t="s">
        <v>37</v>
      </c>
      <c r="D822" s="516"/>
      <c r="E822" s="516"/>
      <c r="F822" s="516"/>
      <c r="G822" s="516"/>
      <c r="H822" s="516"/>
      <c r="I822" s="516"/>
      <c r="J822" s="516"/>
      <c r="K822" s="516"/>
      <c r="L822" s="516"/>
      <c r="M822" s="516"/>
      <c r="N822" s="516"/>
      <c r="O822" s="516"/>
      <c r="P822" s="284">
        <v>600641.82999999996</v>
      </c>
      <c r="Q822" s="297"/>
      <c r="R822" s="296"/>
      <c r="HY822" s="594"/>
      <c r="HZ822" s="272"/>
      <c r="IA822" s="272"/>
      <c r="IB822" s="272"/>
      <c r="IC822" s="272"/>
      <c r="ID822" s="272"/>
      <c r="IG822" s="391"/>
      <c r="IH822" s="391"/>
      <c r="II822" s="272"/>
      <c r="IJ822" s="391"/>
      <c r="IK822" s="272"/>
      <c r="IL822" s="391"/>
      <c r="IM822" s="598"/>
      <c r="IN822" s="417" t="s">
        <v>37</v>
      </c>
      <c r="IO822" s="598"/>
      <c r="IQ822" s="391"/>
      <c r="IS822" s="594"/>
    </row>
    <row r="823" spans="1:253" customFormat="1" ht="15" x14ac:dyDescent="0.25">
      <c r="A823" s="291"/>
      <c r="B823" s="290"/>
      <c r="C823" s="516" t="s">
        <v>36</v>
      </c>
      <c r="D823" s="516"/>
      <c r="E823" s="516"/>
      <c r="F823" s="516"/>
      <c r="G823" s="516"/>
      <c r="H823" s="516"/>
      <c r="I823" s="516"/>
      <c r="J823" s="516"/>
      <c r="K823" s="516"/>
      <c r="L823" s="516"/>
      <c r="M823" s="516"/>
      <c r="N823" s="516"/>
      <c r="O823" s="516"/>
      <c r="P823" s="284">
        <v>350932.96</v>
      </c>
      <c r="Q823" s="297"/>
      <c r="R823" s="296"/>
      <c r="HY823" s="594"/>
      <c r="HZ823" s="272"/>
      <c r="IA823" s="272"/>
      <c r="IB823" s="272"/>
      <c r="IC823" s="272"/>
      <c r="ID823" s="272"/>
      <c r="IG823" s="391"/>
      <c r="IH823" s="391"/>
      <c r="II823" s="272"/>
      <c r="IJ823" s="391"/>
      <c r="IK823" s="272"/>
      <c r="IL823" s="391"/>
      <c r="IM823" s="598"/>
      <c r="IN823" s="417" t="s">
        <v>36</v>
      </c>
      <c r="IO823" s="598"/>
      <c r="IQ823" s="391"/>
      <c r="IS823" s="594"/>
    </row>
    <row r="824" spans="1:253" customFormat="1" ht="15" x14ac:dyDescent="0.25">
      <c r="A824" s="291"/>
      <c r="B824" s="290"/>
      <c r="C824" s="516" t="s">
        <v>387</v>
      </c>
      <c r="D824" s="516"/>
      <c r="E824" s="516"/>
      <c r="F824" s="516"/>
      <c r="G824" s="516"/>
      <c r="H824" s="516"/>
      <c r="I824" s="516"/>
      <c r="J824" s="516"/>
      <c r="K824" s="516"/>
      <c r="L824" s="516"/>
      <c r="M824" s="516"/>
      <c r="N824" s="516"/>
      <c r="O824" s="516"/>
      <c r="P824" s="284">
        <v>1704543.11</v>
      </c>
      <c r="Q824" s="297"/>
      <c r="R824" s="296"/>
      <c r="HY824" s="594"/>
      <c r="HZ824" s="272"/>
      <c r="IA824" s="272"/>
      <c r="IB824" s="272"/>
      <c r="IC824" s="272"/>
      <c r="ID824" s="272"/>
      <c r="IG824" s="391"/>
      <c r="IH824" s="391"/>
      <c r="II824" s="272"/>
      <c r="IJ824" s="391"/>
      <c r="IK824" s="272"/>
      <c r="IL824" s="391"/>
      <c r="IM824" s="598"/>
      <c r="IN824" s="417" t="s">
        <v>387</v>
      </c>
      <c r="IO824" s="598"/>
      <c r="IQ824" s="391"/>
      <c r="IS824" s="594"/>
    </row>
    <row r="825" spans="1:253" customFormat="1" ht="15" x14ac:dyDescent="0.25">
      <c r="A825" s="291"/>
      <c r="B825" s="290"/>
      <c r="C825" s="516" t="s">
        <v>42</v>
      </c>
      <c r="D825" s="516"/>
      <c r="E825" s="516"/>
      <c r="F825" s="516"/>
      <c r="G825" s="516"/>
      <c r="H825" s="516"/>
      <c r="I825" s="516"/>
      <c r="J825" s="516"/>
      <c r="K825" s="516"/>
      <c r="L825" s="516"/>
      <c r="M825" s="516"/>
      <c r="N825" s="516"/>
      <c r="O825" s="516"/>
      <c r="P825" s="292"/>
      <c r="Q825" s="297"/>
      <c r="R825" s="296"/>
      <c r="HY825" s="594"/>
      <c r="HZ825" s="272"/>
      <c r="IA825" s="272"/>
      <c r="IB825" s="272"/>
      <c r="IC825" s="272"/>
      <c r="ID825" s="272"/>
      <c r="IG825" s="391"/>
      <c r="IH825" s="391"/>
      <c r="II825" s="272"/>
      <c r="IJ825" s="391"/>
      <c r="IK825" s="272"/>
      <c r="IL825" s="391"/>
      <c r="IM825" s="598"/>
      <c r="IN825" s="417" t="s">
        <v>42</v>
      </c>
      <c r="IO825" s="598"/>
      <c r="IQ825" s="391"/>
      <c r="IS825" s="594"/>
    </row>
    <row r="826" spans="1:253" customFormat="1" ht="15" x14ac:dyDescent="0.25">
      <c r="A826" s="291"/>
      <c r="B826" s="290"/>
      <c r="C826" s="516" t="s">
        <v>41</v>
      </c>
      <c r="D826" s="516"/>
      <c r="E826" s="516"/>
      <c r="F826" s="516"/>
      <c r="G826" s="516"/>
      <c r="H826" s="516"/>
      <c r="I826" s="516"/>
      <c r="J826" s="516"/>
      <c r="K826" s="516"/>
      <c r="L826" s="516"/>
      <c r="M826" s="516"/>
      <c r="N826" s="516"/>
      <c r="O826" s="516"/>
      <c r="P826" s="284">
        <v>74658.63</v>
      </c>
      <c r="Q826" s="297"/>
      <c r="R826" s="296"/>
      <c r="HY826" s="594"/>
      <c r="HZ826" s="272"/>
      <c r="IA826" s="272"/>
      <c r="IB826" s="272"/>
      <c r="IC826" s="272"/>
      <c r="ID826" s="272"/>
      <c r="IG826" s="391"/>
      <c r="IH826" s="391"/>
      <c r="II826" s="272"/>
      <c r="IJ826" s="391"/>
      <c r="IK826" s="272"/>
      <c r="IL826" s="391"/>
      <c r="IM826" s="598"/>
      <c r="IN826" s="417" t="s">
        <v>41</v>
      </c>
      <c r="IO826" s="598"/>
      <c r="IQ826" s="391"/>
      <c r="IS826" s="594"/>
    </row>
    <row r="827" spans="1:253" customFormat="1" ht="15" x14ac:dyDescent="0.25">
      <c r="A827" s="291"/>
      <c r="B827" s="290"/>
      <c r="C827" s="516" t="s">
        <v>40</v>
      </c>
      <c r="D827" s="516"/>
      <c r="E827" s="516"/>
      <c r="F827" s="516"/>
      <c r="G827" s="516"/>
      <c r="H827" s="516"/>
      <c r="I827" s="516"/>
      <c r="J827" s="516"/>
      <c r="K827" s="516"/>
      <c r="L827" s="516"/>
      <c r="M827" s="516"/>
      <c r="N827" s="516"/>
      <c r="O827" s="516"/>
      <c r="P827" s="284">
        <v>16269.8</v>
      </c>
      <c r="Q827" s="297"/>
      <c r="R827" s="296"/>
      <c r="HY827" s="594"/>
      <c r="HZ827" s="272"/>
      <c r="IA827" s="272"/>
      <c r="IB827" s="272"/>
      <c r="IC827" s="272"/>
      <c r="ID827" s="272"/>
      <c r="IG827" s="391"/>
      <c r="IH827" s="391"/>
      <c r="II827" s="272"/>
      <c r="IJ827" s="391"/>
      <c r="IK827" s="272"/>
      <c r="IL827" s="391"/>
      <c r="IM827" s="598"/>
      <c r="IN827" s="417" t="s">
        <v>40</v>
      </c>
      <c r="IO827" s="598"/>
      <c r="IQ827" s="391"/>
      <c r="IS827" s="594"/>
    </row>
    <row r="828" spans="1:253" customFormat="1" ht="15" x14ac:dyDescent="0.25">
      <c r="A828" s="291"/>
      <c r="B828" s="290"/>
      <c r="C828" s="516" t="s">
        <v>39</v>
      </c>
      <c r="D828" s="516"/>
      <c r="E828" s="516"/>
      <c r="F828" s="516"/>
      <c r="G828" s="516"/>
      <c r="H828" s="516"/>
      <c r="I828" s="516"/>
      <c r="J828" s="516"/>
      <c r="K828" s="516"/>
      <c r="L828" s="516"/>
      <c r="M828" s="516"/>
      <c r="N828" s="516"/>
      <c r="O828" s="516"/>
      <c r="P828" s="284">
        <v>7721.27</v>
      </c>
      <c r="Q828" s="297"/>
      <c r="R828" s="296"/>
      <c r="HY828" s="594"/>
      <c r="HZ828" s="272"/>
      <c r="IA828" s="272"/>
      <c r="IB828" s="272"/>
      <c r="IC828" s="272"/>
      <c r="ID828" s="272"/>
      <c r="IG828" s="391"/>
      <c r="IH828" s="391"/>
      <c r="II828" s="272"/>
      <c r="IJ828" s="391"/>
      <c r="IK828" s="272"/>
      <c r="IL828" s="391"/>
      <c r="IM828" s="598"/>
      <c r="IN828" s="417" t="s">
        <v>39</v>
      </c>
      <c r="IO828" s="598"/>
      <c r="IQ828" s="391"/>
      <c r="IS828" s="594"/>
    </row>
    <row r="829" spans="1:253" customFormat="1" ht="15" x14ac:dyDescent="0.25">
      <c r="A829" s="291"/>
      <c r="B829" s="290"/>
      <c r="C829" s="516" t="s">
        <v>38</v>
      </c>
      <c r="D829" s="516"/>
      <c r="E829" s="516"/>
      <c r="F829" s="516"/>
      <c r="G829" s="516"/>
      <c r="H829" s="516"/>
      <c r="I829" s="516"/>
      <c r="J829" s="516"/>
      <c r="K829" s="516"/>
      <c r="L829" s="516"/>
      <c r="M829" s="516"/>
      <c r="N829" s="516"/>
      <c r="O829" s="516"/>
      <c r="P829" s="284">
        <v>1483971.16</v>
      </c>
      <c r="Q829" s="297"/>
      <c r="R829" s="296"/>
      <c r="HY829" s="594"/>
      <c r="HZ829" s="272"/>
      <c r="IA829" s="272"/>
      <c r="IB829" s="272"/>
      <c r="IC829" s="272"/>
      <c r="ID829" s="272"/>
      <c r="IG829" s="391"/>
      <c r="IH829" s="391"/>
      <c r="II829" s="272"/>
      <c r="IJ829" s="391"/>
      <c r="IK829" s="272"/>
      <c r="IL829" s="391"/>
      <c r="IM829" s="598"/>
      <c r="IN829" s="417" t="s">
        <v>38</v>
      </c>
      <c r="IO829" s="598"/>
      <c r="IQ829" s="391"/>
      <c r="IS829" s="594"/>
    </row>
    <row r="830" spans="1:253" customFormat="1" ht="15" x14ac:dyDescent="0.25">
      <c r="A830" s="291"/>
      <c r="B830" s="290"/>
      <c r="C830" s="516" t="s">
        <v>37</v>
      </c>
      <c r="D830" s="516"/>
      <c r="E830" s="516"/>
      <c r="F830" s="516"/>
      <c r="G830" s="516"/>
      <c r="H830" s="516"/>
      <c r="I830" s="516"/>
      <c r="J830" s="516"/>
      <c r="K830" s="516"/>
      <c r="L830" s="516"/>
      <c r="M830" s="516"/>
      <c r="N830" s="516"/>
      <c r="O830" s="516"/>
      <c r="P830" s="284">
        <v>79908.5</v>
      </c>
      <c r="Q830" s="297"/>
      <c r="R830" s="296"/>
      <c r="HY830" s="594"/>
      <c r="HZ830" s="272"/>
      <c r="IA830" s="272"/>
      <c r="IB830" s="272"/>
      <c r="IC830" s="272"/>
      <c r="ID830" s="272"/>
      <c r="IG830" s="391"/>
      <c r="IH830" s="391"/>
      <c r="II830" s="272"/>
      <c r="IJ830" s="391"/>
      <c r="IK830" s="272"/>
      <c r="IL830" s="391"/>
      <c r="IM830" s="598"/>
      <c r="IN830" s="417" t="s">
        <v>37</v>
      </c>
      <c r="IO830" s="598"/>
      <c r="IQ830" s="391"/>
      <c r="IS830" s="594"/>
    </row>
    <row r="831" spans="1:253" customFormat="1" ht="15" x14ac:dyDescent="0.25">
      <c r="A831" s="291"/>
      <c r="B831" s="290"/>
      <c r="C831" s="516" t="s">
        <v>36</v>
      </c>
      <c r="D831" s="516"/>
      <c r="E831" s="516"/>
      <c r="F831" s="516"/>
      <c r="G831" s="516"/>
      <c r="H831" s="516"/>
      <c r="I831" s="516"/>
      <c r="J831" s="516"/>
      <c r="K831" s="516"/>
      <c r="L831" s="516"/>
      <c r="M831" s="516"/>
      <c r="N831" s="516"/>
      <c r="O831" s="516"/>
      <c r="P831" s="284">
        <v>42013.75</v>
      </c>
      <c r="Q831" s="297"/>
      <c r="R831" s="296"/>
      <c r="HY831" s="594"/>
      <c r="HZ831" s="272"/>
      <c r="IA831" s="272"/>
      <c r="IB831" s="272"/>
      <c r="IC831" s="272"/>
      <c r="ID831" s="272"/>
      <c r="IG831" s="391"/>
      <c r="IH831" s="391"/>
      <c r="II831" s="272"/>
      <c r="IJ831" s="391"/>
      <c r="IK831" s="272"/>
      <c r="IL831" s="391"/>
      <c r="IM831" s="598"/>
      <c r="IN831" s="417" t="s">
        <v>36</v>
      </c>
      <c r="IO831" s="598"/>
      <c r="IQ831" s="391"/>
      <c r="IS831" s="594"/>
    </row>
    <row r="832" spans="1:253" customFormat="1" ht="15" x14ac:dyDescent="0.25">
      <c r="A832" s="291"/>
      <c r="B832" s="290"/>
      <c r="C832" s="516" t="s">
        <v>30</v>
      </c>
      <c r="D832" s="516"/>
      <c r="E832" s="516"/>
      <c r="F832" s="516"/>
      <c r="G832" s="516"/>
      <c r="H832" s="516"/>
      <c r="I832" s="516"/>
      <c r="J832" s="516"/>
      <c r="K832" s="516"/>
      <c r="L832" s="516"/>
      <c r="M832" s="516"/>
      <c r="N832" s="516"/>
      <c r="O832" s="516"/>
      <c r="P832" s="284">
        <v>664085.16</v>
      </c>
      <c r="Q832" s="297"/>
      <c r="R832" s="296"/>
      <c r="HY832" s="594"/>
      <c r="HZ832" s="272"/>
      <c r="IA832" s="272"/>
      <c r="IB832" s="272"/>
      <c r="IC832" s="272"/>
      <c r="ID832" s="272"/>
      <c r="IG832" s="391"/>
      <c r="IH832" s="391"/>
      <c r="II832" s="272"/>
      <c r="IJ832" s="391"/>
      <c r="IK832" s="272"/>
      <c r="IL832" s="391"/>
      <c r="IM832" s="598"/>
      <c r="IN832" s="417" t="s">
        <v>30</v>
      </c>
      <c r="IO832" s="598"/>
      <c r="IQ832" s="391"/>
      <c r="IS832" s="594"/>
    </row>
    <row r="833" spans="1:253" customFormat="1" ht="15" x14ac:dyDescent="0.25">
      <c r="A833" s="291"/>
      <c r="B833" s="290"/>
      <c r="C833" s="516" t="s">
        <v>29</v>
      </c>
      <c r="D833" s="516"/>
      <c r="E833" s="516"/>
      <c r="F833" s="516"/>
      <c r="G833" s="516"/>
      <c r="H833" s="516"/>
      <c r="I833" s="516"/>
      <c r="J833" s="516"/>
      <c r="K833" s="516"/>
      <c r="L833" s="516"/>
      <c r="M833" s="516"/>
      <c r="N833" s="516"/>
      <c r="O833" s="516"/>
      <c r="P833" s="284">
        <v>680550.33</v>
      </c>
      <c r="Q833" s="297"/>
      <c r="R833" s="296"/>
      <c r="HY833" s="594"/>
      <c r="HZ833" s="272"/>
      <c r="IA833" s="272"/>
      <c r="IB833" s="272"/>
      <c r="IC833" s="272"/>
      <c r="ID833" s="272"/>
      <c r="IG833" s="391"/>
      <c r="IH833" s="391"/>
      <c r="II833" s="272"/>
      <c r="IJ833" s="391"/>
      <c r="IK833" s="272"/>
      <c r="IL833" s="391"/>
      <c r="IM833" s="598"/>
      <c r="IN833" s="417" t="s">
        <v>29</v>
      </c>
      <c r="IO833" s="598"/>
      <c r="IQ833" s="391"/>
      <c r="IS833" s="594"/>
    </row>
    <row r="834" spans="1:253" customFormat="1" ht="15" x14ac:dyDescent="0.25">
      <c r="A834" s="291"/>
      <c r="B834" s="290"/>
      <c r="C834" s="516" t="s">
        <v>28</v>
      </c>
      <c r="D834" s="516"/>
      <c r="E834" s="516"/>
      <c r="F834" s="516"/>
      <c r="G834" s="516"/>
      <c r="H834" s="516"/>
      <c r="I834" s="516"/>
      <c r="J834" s="516"/>
      <c r="K834" s="516"/>
      <c r="L834" s="516"/>
      <c r="M834" s="516"/>
      <c r="N834" s="516"/>
      <c r="O834" s="516"/>
      <c r="P834" s="284">
        <v>392946.71</v>
      </c>
      <c r="Q834" s="297"/>
      <c r="R834" s="296"/>
      <c r="HY834" s="594"/>
      <c r="HZ834" s="272"/>
      <c r="IA834" s="272"/>
      <c r="IB834" s="272"/>
      <c r="IC834" s="272"/>
      <c r="ID834" s="272"/>
      <c r="IG834" s="391"/>
      <c r="IH834" s="391"/>
      <c r="II834" s="272"/>
      <c r="IJ834" s="391"/>
      <c r="IK834" s="272"/>
      <c r="IL834" s="391"/>
      <c r="IM834" s="598"/>
      <c r="IN834" s="417" t="s">
        <v>28</v>
      </c>
      <c r="IO834" s="598"/>
      <c r="IQ834" s="391"/>
      <c r="IS834" s="594"/>
    </row>
    <row r="835" spans="1:253" customFormat="1" ht="15" x14ac:dyDescent="0.25">
      <c r="A835" s="291"/>
      <c r="B835" s="295"/>
      <c r="C835" s="519" t="s">
        <v>503</v>
      </c>
      <c r="D835" s="519"/>
      <c r="E835" s="519"/>
      <c r="F835" s="519"/>
      <c r="G835" s="519"/>
      <c r="H835" s="519"/>
      <c r="I835" s="519"/>
      <c r="J835" s="519"/>
      <c r="K835" s="519"/>
      <c r="L835" s="519"/>
      <c r="M835" s="519"/>
      <c r="N835" s="519"/>
      <c r="O835" s="519"/>
      <c r="P835" s="294">
        <v>7755164.8099999996</v>
      </c>
      <c r="Q835" s="297"/>
      <c r="R835" s="296"/>
      <c r="HY835" s="594"/>
      <c r="HZ835" s="272"/>
      <c r="IA835" s="272"/>
      <c r="IB835" s="272"/>
      <c r="IC835" s="272"/>
      <c r="ID835" s="272"/>
      <c r="IG835" s="391"/>
      <c r="IH835" s="391"/>
      <c r="II835" s="272"/>
      <c r="IJ835" s="391"/>
      <c r="IK835" s="272"/>
      <c r="IL835" s="391"/>
      <c r="IM835" s="598"/>
      <c r="IO835" s="598" t="s">
        <v>503</v>
      </c>
      <c r="IQ835" s="391"/>
      <c r="IS835" s="594"/>
    </row>
    <row r="836" spans="1:253" customFormat="1" ht="15" x14ac:dyDescent="0.25">
      <c r="A836" s="291"/>
      <c r="B836" s="290"/>
      <c r="C836" s="516" t="s">
        <v>26</v>
      </c>
      <c r="D836" s="516"/>
      <c r="E836" s="516"/>
      <c r="F836" s="516"/>
      <c r="G836" s="516"/>
      <c r="H836" s="516"/>
      <c r="I836" s="516"/>
      <c r="J836" s="516"/>
      <c r="K836" s="516"/>
      <c r="L836" s="516"/>
      <c r="M836" s="516"/>
      <c r="N836" s="516"/>
      <c r="O836" s="516"/>
      <c r="P836" s="292"/>
      <c r="Q836" s="297"/>
      <c r="R836" s="296"/>
      <c r="HY836" s="594"/>
      <c r="HZ836" s="272"/>
      <c r="IA836" s="272"/>
      <c r="IB836" s="272"/>
      <c r="IC836" s="272"/>
      <c r="ID836" s="272"/>
      <c r="IG836" s="391"/>
      <c r="IH836" s="391"/>
      <c r="II836" s="272"/>
      <c r="IJ836" s="391"/>
      <c r="IK836" s="272"/>
      <c r="IL836" s="391"/>
      <c r="IM836" s="598"/>
      <c r="IN836" s="417" t="s">
        <v>26</v>
      </c>
      <c r="IO836" s="598"/>
      <c r="IQ836" s="391"/>
      <c r="IS836" s="594"/>
    </row>
    <row r="837" spans="1:253" customFormat="1" ht="15" x14ac:dyDescent="0.25">
      <c r="A837" s="291"/>
      <c r="B837" s="290"/>
      <c r="C837" s="516" t="s">
        <v>25</v>
      </c>
      <c r="D837" s="516"/>
      <c r="E837" s="516"/>
      <c r="F837" s="516"/>
      <c r="G837" s="516"/>
      <c r="H837" s="516"/>
      <c r="I837" s="516"/>
      <c r="J837" s="516"/>
      <c r="K837" s="287" t="s">
        <v>1017</v>
      </c>
      <c r="L837" s="286"/>
      <c r="M837" s="286"/>
      <c r="O837" s="285"/>
      <c r="P837" s="292"/>
      <c r="Q837" s="297"/>
      <c r="R837" s="296"/>
      <c r="HY837" s="594"/>
      <c r="HZ837" s="272"/>
      <c r="IA837" s="272"/>
      <c r="IB837" s="272"/>
      <c r="IC837" s="272"/>
      <c r="ID837" s="272"/>
      <c r="IG837" s="391"/>
      <c r="IH837" s="391"/>
      <c r="II837" s="272"/>
      <c r="IJ837" s="391"/>
      <c r="IK837" s="272"/>
      <c r="IL837" s="391"/>
      <c r="IM837" s="598"/>
      <c r="IO837" s="598"/>
      <c r="IP837" s="417" t="s">
        <v>25</v>
      </c>
      <c r="IQ837" s="391"/>
      <c r="IS837" s="594"/>
    </row>
    <row r="838" spans="1:253" customFormat="1" ht="15" x14ac:dyDescent="0.25">
      <c r="A838" s="291"/>
      <c r="B838" s="290"/>
      <c r="C838" s="516" t="s">
        <v>24</v>
      </c>
      <c r="D838" s="516"/>
      <c r="E838" s="516"/>
      <c r="F838" s="516"/>
      <c r="G838" s="516"/>
      <c r="H838" s="516"/>
      <c r="I838" s="516"/>
      <c r="J838" s="516"/>
      <c r="K838" s="287" t="s">
        <v>1018</v>
      </c>
      <c r="L838" s="286"/>
      <c r="M838" s="286"/>
      <c r="O838" s="285"/>
      <c r="P838" s="292"/>
      <c r="Q838" s="297"/>
      <c r="R838" s="296"/>
      <c r="HY838" s="594"/>
      <c r="HZ838" s="272"/>
      <c r="IA838" s="272"/>
      <c r="IB838" s="272"/>
      <c r="IC838" s="272"/>
      <c r="ID838" s="272"/>
      <c r="IG838" s="391"/>
      <c r="IH838" s="391"/>
      <c r="II838" s="272"/>
      <c r="IJ838" s="391"/>
      <c r="IK838" s="272"/>
      <c r="IL838" s="391"/>
      <c r="IM838" s="598"/>
      <c r="IO838" s="598"/>
      <c r="IP838" s="417" t="s">
        <v>24</v>
      </c>
      <c r="IQ838" s="391"/>
      <c r="IS838" s="594"/>
    </row>
    <row r="839" spans="1:253" customFormat="1" ht="15" x14ac:dyDescent="0.25">
      <c r="A839" s="520" t="s">
        <v>502</v>
      </c>
      <c r="B839" s="521"/>
      <c r="C839" s="521"/>
      <c r="D839" s="521"/>
      <c r="E839" s="521"/>
      <c r="F839" s="521"/>
      <c r="G839" s="521"/>
      <c r="H839" s="521"/>
      <c r="I839" s="521"/>
      <c r="J839" s="521"/>
      <c r="K839" s="521"/>
      <c r="L839" s="521"/>
      <c r="M839" s="521"/>
      <c r="N839" s="521"/>
      <c r="O839" s="521"/>
      <c r="P839" s="522"/>
      <c r="HY839" s="594" t="s">
        <v>502</v>
      </c>
      <c r="HZ839" s="272"/>
      <c r="IA839" s="272"/>
      <c r="IB839" s="272"/>
      <c r="IC839" s="272"/>
      <c r="ID839" s="272"/>
      <c r="IG839" s="391"/>
      <c r="IH839" s="391"/>
      <c r="II839" s="272"/>
      <c r="IJ839" s="391"/>
      <c r="IK839" s="272"/>
      <c r="IL839" s="391"/>
      <c r="IM839" s="598"/>
      <c r="IO839" s="598"/>
      <c r="IQ839" s="391"/>
      <c r="IS839" s="594"/>
    </row>
    <row r="840" spans="1:253" customFormat="1" ht="33.75" x14ac:dyDescent="0.25">
      <c r="A840" s="318" t="s">
        <v>839</v>
      </c>
      <c r="B840" s="312" t="s">
        <v>500</v>
      </c>
      <c r="C840" s="523" t="s">
        <v>498</v>
      </c>
      <c r="D840" s="523"/>
      <c r="E840" s="523"/>
      <c r="F840" s="523"/>
      <c r="G840" s="523"/>
      <c r="H840" s="311" t="s">
        <v>499</v>
      </c>
      <c r="I840" s="309">
        <v>1.2</v>
      </c>
      <c r="J840" s="317">
        <v>1</v>
      </c>
      <c r="K840" s="351">
        <v>1.2</v>
      </c>
      <c r="L840" s="310"/>
      <c r="M840" s="309"/>
      <c r="N840" s="336"/>
      <c r="O840" s="309"/>
      <c r="P840" s="335"/>
      <c r="HY840" s="594"/>
      <c r="HZ840" s="272" t="s">
        <v>498</v>
      </c>
      <c r="IA840" s="272" t="s">
        <v>0</v>
      </c>
      <c r="IB840" s="272" t="s">
        <v>0</v>
      </c>
      <c r="IC840" s="272" t="s">
        <v>0</v>
      </c>
      <c r="ID840" s="272" t="s">
        <v>0</v>
      </c>
      <c r="IG840" s="391"/>
      <c r="IH840" s="391"/>
      <c r="II840" s="272"/>
      <c r="IJ840" s="391"/>
      <c r="IK840" s="272"/>
      <c r="IL840" s="391"/>
      <c r="IM840" s="598"/>
      <c r="IO840" s="598"/>
      <c r="IQ840" s="391"/>
      <c r="IS840" s="594"/>
    </row>
    <row r="841" spans="1:253" customFormat="1" ht="15" x14ac:dyDescent="0.25">
      <c r="A841" s="595"/>
      <c r="B841" s="596"/>
      <c r="C841" s="588" t="s">
        <v>497</v>
      </c>
      <c r="D841" s="588"/>
      <c r="E841" s="588"/>
      <c r="F841" s="588"/>
      <c r="G841" s="588"/>
      <c r="H841" s="588"/>
      <c r="I841" s="588"/>
      <c r="J841" s="588"/>
      <c r="K841" s="588"/>
      <c r="L841" s="588"/>
      <c r="M841" s="588"/>
      <c r="N841" s="588"/>
      <c r="O841" s="588"/>
      <c r="P841" s="597"/>
      <c r="HY841" s="594"/>
      <c r="HZ841" s="272"/>
      <c r="IA841" s="272"/>
      <c r="IB841" s="272"/>
      <c r="IC841" s="272"/>
      <c r="ID841" s="272"/>
      <c r="IE841" s="257" t="s">
        <v>497</v>
      </c>
      <c r="IG841" s="391"/>
      <c r="IH841" s="391"/>
      <c r="II841" s="272"/>
      <c r="IJ841" s="391"/>
      <c r="IK841" s="272"/>
      <c r="IL841" s="391"/>
      <c r="IM841" s="598"/>
      <c r="IO841" s="598"/>
      <c r="IQ841" s="391"/>
      <c r="IS841" s="594"/>
    </row>
    <row r="842" spans="1:253" customFormat="1" ht="22.5" x14ac:dyDescent="0.25">
      <c r="A842" s="350"/>
      <c r="B842" s="290" t="s">
        <v>734</v>
      </c>
      <c r="C842" s="518" t="s">
        <v>532</v>
      </c>
      <c r="D842" s="518"/>
      <c r="E842" s="518"/>
      <c r="F842" s="518"/>
      <c r="G842" s="518"/>
      <c r="H842" s="518"/>
      <c r="I842" s="518"/>
      <c r="J842" s="518"/>
      <c r="K842" s="518"/>
      <c r="L842" s="518"/>
      <c r="M842" s="518"/>
      <c r="N842" s="518"/>
      <c r="O842" s="518"/>
      <c r="P842" s="528"/>
      <c r="HY842" s="594"/>
      <c r="HZ842" s="272"/>
      <c r="IA842" s="272"/>
      <c r="IB842" s="272"/>
      <c r="IC842" s="272"/>
      <c r="ID842" s="272"/>
      <c r="IF842" s="257" t="s">
        <v>532</v>
      </c>
      <c r="IG842" s="391"/>
      <c r="IH842" s="391"/>
      <c r="II842" s="272"/>
      <c r="IJ842" s="391"/>
      <c r="IK842" s="272"/>
      <c r="IL842" s="391"/>
      <c r="IM842" s="598"/>
      <c r="IO842" s="598"/>
      <c r="IQ842" s="391"/>
      <c r="IS842" s="594"/>
    </row>
    <row r="843" spans="1:253" customFormat="1" ht="22.5" x14ac:dyDescent="0.25">
      <c r="A843" s="350"/>
      <c r="B843" s="290" t="s">
        <v>496</v>
      </c>
      <c r="C843" s="518" t="s">
        <v>487</v>
      </c>
      <c r="D843" s="518"/>
      <c r="E843" s="518"/>
      <c r="F843" s="518"/>
      <c r="G843" s="518"/>
      <c r="H843" s="518"/>
      <c r="I843" s="518"/>
      <c r="J843" s="518"/>
      <c r="K843" s="518"/>
      <c r="L843" s="518"/>
      <c r="M843" s="518"/>
      <c r="N843" s="518"/>
      <c r="O843" s="518"/>
      <c r="P843" s="528"/>
      <c r="HY843" s="594"/>
      <c r="HZ843" s="272"/>
      <c r="IA843" s="272"/>
      <c r="IB843" s="272"/>
      <c r="IC843" s="272"/>
      <c r="ID843" s="272"/>
      <c r="IF843" s="257" t="s">
        <v>487</v>
      </c>
      <c r="IG843" s="391"/>
      <c r="IH843" s="391"/>
      <c r="II843" s="272"/>
      <c r="IJ843" s="391"/>
      <c r="IK843" s="272"/>
      <c r="IL843" s="391"/>
      <c r="IM843" s="598"/>
      <c r="IO843" s="598"/>
      <c r="IQ843" s="391"/>
      <c r="IS843" s="594"/>
    </row>
    <row r="844" spans="1:253" customFormat="1" ht="15" x14ac:dyDescent="0.25">
      <c r="A844" s="334"/>
      <c r="B844" s="325" t="s">
        <v>7</v>
      </c>
      <c r="C844" s="496" t="s">
        <v>753</v>
      </c>
      <c r="D844" s="496"/>
      <c r="E844" s="496"/>
      <c r="F844" s="496"/>
      <c r="G844" s="496"/>
      <c r="H844" s="324" t="s">
        <v>749</v>
      </c>
      <c r="I844" s="321"/>
      <c r="J844" s="321"/>
      <c r="K844" s="349">
        <v>12.287520000000001</v>
      </c>
      <c r="L844" s="322"/>
      <c r="M844" s="321"/>
      <c r="N844" s="322"/>
      <c r="O844" s="321"/>
      <c r="P844" s="320">
        <v>6843.04</v>
      </c>
      <c r="HY844" s="594"/>
      <c r="HZ844" s="272"/>
      <c r="IA844" s="272"/>
      <c r="IB844" s="272"/>
      <c r="IC844" s="272"/>
      <c r="ID844" s="272"/>
      <c r="IG844" s="391" t="s">
        <v>753</v>
      </c>
      <c r="IH844" s="391"/>
      <c r="II844" s="272"/>
      <c r="IJ844" s="391"/>
      <c r="IK844" s="272"/>
      <c r="IL844" s="391"/>
      <c r="IM844" s="598"/>
      <c r="IO844" s="598"/>
      <c r="IQ844" s="391"/>
      <c r="IS844" s="594"/>
    </row>
    <row r="845" spans="1:253" customFormat="1" ht="22.5" x14ac:dyDescent="0.25">
      <c r="A845" s="333"/>
      <c r="B845" s="325" t="s">
        <v>838</v>
      </c>
      <c r="C845" s="496" t="s">
        <v>837</v>
      </c>
      <c r="D845" s="496"/>
      <c r="E845" s="496"/>
      <c r="F845" s="496"/>
      <c r="G845" s="496"/>
      <c r="H845" s="324" t="s">
        <v>749</v>
      </c>
      <c r="I845" s="332">
        <v>7.42</v>
      </c>
      <c r="J845" s="321" t="s">
        <v>977</v>
      </c>
      <c r="K845" s="349">
        <v>12.287520000000001</v>
      </c>
      <c r="L845" s="330"/>
      <c r="M845" s="329"/>
      <c r="N845" s="328">
        <v>556.91</v>
      </c>
      <c r="O845" s="321"/>
      <c r="P845" s="320">
        <v>6843.04</v>
      </c>
      <c r="Q845" s="327"/>
      <c r="R845" s="327"/>
      <c r="HY845" s="594"/>
      <c r="HZ845" s="272"/>
      <c r="IA845" s="272"/>
      <c r="IB845" s="272"/>
      <c r="IC845" s="272"/>
      <c r="ID845" s="272"/>
      <c r="IG845" s="391"/>
      <c r="IH845" s="391" t="s">
        <v>837</v>
      </c>
      <c r="II845" s="272"/>
      <c r="IJ845" s="391"/>
      <c r="IK845" s="272"/>
      <c r="IL845" s="391"/>
      <c r="IM845" s="598"/>
      <c r="IO845" s="598"/>
      <c r="IQ845" s="391"/>
      <c r="IS845" s="594"/>
    </row>
    <row r="846" spans="1:253" customFormat="1" ht="15" x14ac:dyDescent="0.25">
      <c r="A846" s="334"/>
      <c r="B846" s="325" t="s">
        <v>86</v>
      </c>
      <c r="C846" s="496" t="s">
        <v>85</v>
      </c>
      <c r="D846" s="496"/>
      <c r="E846" s="496"/>
      <c r="F846" s="496"/>
      <c r="G846" s="496"/>
      <c r="H846" s="324"/>
      <c r="I846" s="321"/>
      <c r="J846" s="321"/>
      <c r="K846" s="321"/>
      <c r="L846" s="322"/>
      <c r="M846" s="321"/>
      <c r="N846" s="322"/>
      <c r="O846" s="321"/>
      <c r="P846" s="320">
        <v>3287.23</v>
      </c>
      <c r="HY846" s="594"/>
      <c r="HZ846" s="272"/>
      <c r="IA846" s="272"/>
      <c r="IB846" s="272"/>
      <c r="IC846" s="272"/>
      <c r="ID846" s="272"/>
      <c r="IG846" s="391" t="s">
        <v>85</v>
      </c>
      <c r="IH846" s="391"/>
      <c r="II846" s="272"/>
      <c r="IJ846" s="391"/>
      <c r="IK846" s="272"/>
      <c r="IL846" s="391"/>
      <c r="IM846" s="598"/>
      <c r="IO846" s="598"/>
      <c r="IQ846" s="391"/>
      <c r="IS846" s="594"/>
    </row>
    <row r="847" spans="1:253" customFormat="1" ht="15" x14ac:dyDescent="0.25">
      <c r="A847" s="334"/>
      <c r="B847" s="325"/>
      <c r="C847" s="496" t="s">
        <v>782</v>
      </c>
      <c r="D847" s="496"/>
      <c r="E847" s="496"/>
      <c r="F847" s="496"/>
      <c r="G847" s="496"/>
      <c r="H847" s="324" t="s">
        <v>749</v>
      </c>
      <c r="I847" s="321"/>
      <c r="J847" s="321"/>
      <c r="K847" s="332">
        <v>6.39</v>
      </c>
      <c r="L847" s="322"/>
      <c r="M847" s="321"/>
      <c r="N847" s="322"/>
      <c r="O847" s="321"/>
      <c r="P847" s="320">
        <v>3598.98</v>
      </c>
      <c r="HY847" s="594"/>
      <c r="HZ847" s="272"/>
      <c r="IA847" s="272"/>
      <c r="IB847" s="272"/>
      <c r="IC847" s="272"/>
      <c r="ID847" s="272"/>
      <c r="IG847" s="391" t="s">
        <v>782</v>
      </c>
      <c r="IH847" s="391"/>
      <c r="II847" s="272"/>
      <c r="IJ847" s="391"/>
      <c r="IK847" s="272"/>
      <c r="IL847" s="391"/>
      <c r="IM847" s="598"/>
      <c r="IO847" s="598"/>
      <c r="IQ847" s="391"/>
      <c r="IS847" s="594"/>
    </row>
    <row r="848" spans="1:253" customFormat="1" ht="22.5" x14ac:dyDescent="0.25">
      <c r="A848" s="333"/>
      <c r="B848" s="325" t="s">
        <v>812</v>
      </c>
      <c r="C848" s="496" t="s">
        <v>811</v>
      </c>
      <c r="D848" s="496"/>
      <c r="E848" s="496"/>
      <c r="F848" s="496"/>
      <c r="G848" s="496"/>
      <c r="H848" s="324" t="s">
        <v>772</v>
      </c>
      <c r="I848" s="332">
        <v>3.48</v>
      </c>
      <c r="J848" s="321" t="s">
        <v>978</v>
      </c>
      <c r="K848" s="345">
        <v>6.2640000000000002</v>
      </c>
      <c r="L848" s="347">
        <v>346.73</v>
      </c>
      <c r="M848" s="346">
        <v>1.46</v>
      </c>
      <c r="N848" s="328">
        <v>506.23</v>
      </c>
      <c r="O848" s="321"/>
      <c r="P848" s="320">
        <v>3171.02</v>
      </c>
      <c r="Q848" s="327"/>
      <c r="R848" s="327"/>
      <c r="HY848" s="594"/>
      <c r="HZ848" s="272"/>
      <c r="IA848" s="272"/>
      <c r="IB848" s="272"/>
      <c r="IC848" s="272"/>
      <c r="ID848" s="272"/>
      <c r="IG848" s="391"/>
      <c r="IH848" s="391" t="s">
        <v>811</v>
      </c>
      <c r="II848" s="272"/>
      <c r="IJ848" s="391"/>
      <c r="IK848" s="272"/>
      <c r="IL848" s="391"/>
      <c r="IM848" s="598"/>
      <c r="IO848" s="598"/>
      <c r="IQ848" s="391"/>
      <c r="IS848" s="594"/>
    </row>
    <row r="849" spans="1:267" customFormat="1" ht="22.5" x14ac:dyDescent="0.25">
      <c r="A849" s="326"/>
      <c r="B849" s="325" t="s">
        <v>788</v>
      </c>
      <c r="C849" s="496" t="s">
        <v>787</v>
      </c>
      <c r="D849" s="496"/>
      <c r="E849" s="496"/>
      <c r="F849" s="496"/>
      <c r="G849" s="496"/>
      <c r="H849" s="324" t="s">
        <v>749</v>
      </c>
      <c r="I849" s="332">
        <v>3.48</v>
      </c>
      <c r="J849" s="321" t="s">
        <v>978</v>
      </c>
      <c r="K849" s="345">
        <v>6.2640000000000002</v>
      </c>
      <c r="L849" s="322"/>
      <c r="M849" s="321"/>
      <c r="N849" s="348">
        <v>563.22</v>
      </c>
      <c r="O849" s="321"/>
      <c r="P849" s="320">
        <v>3528.01</v>
      </c>
      <c r="HY849" s="594"/>
      <c r="HZ849" s="272"/>
      <c r="IA849" s="272"/>
      <c r="IB849" s="272"/>
      <c r="IC849" s="272"/>
      <c r="ID849" s="272"/>
      <c r="IG849" s="391"/>
      <c r="IH849" s="391"/>
      <c r="II849" s="272"/>
      <c r="IJ849" s="391"/>
      <c r="IK849" s="272"/>
      <c r="IL849" s="391" t="s">
        <v>787</v>
      </c>
      <c r="IM849" s="598"/>
      <c r="IO849" s="598"/>
      <c r="IQ849" s="391"/>
      <c r="IS849" s="594"/>
    </row>
    <row r="850" spans="1:267" customFormat="1" ht="22.5" x14ac:dyDescent="0.25">
      <c r="A850" s="333"/>
      <c r="B850" s="325" t="s">
        <v>836</v>
      </c>
      <c r="C850" s="496" t="s">
        <v>835</v>
      </c>
      <c r="D850" s="496"/>
      <c r="E850" s="496"/>
      <c r="F850" s="496"/>
      <c r="G850" s="496"/>
      <c r="H850" s="324" t="s">
        <v>772</v>
      </c>
      <c r="I850" s="332">
        <v>7.0000000000000007E-2</v>
      </c>
      <c r="J850" s="321" t="s">
        <v>978</v>
      </c>
      <c r="K850" s="345">
        <v>0.126</v>
      </c>
      <c r="L850" s="330"/>
      <c r="M850" s="329"/>
      <c r="N850" s="328">
        <v>922.27</v>
      </c>
      <c r="O850" s="321"/>
      <c r="P850" s="320">
        <v>116.21</v>
      </c>
      <c r="Q850" s="327"/>
      <c r="R850" s="327"/>
      <c r="HY850" s="594"/>
      <c r="HZ850" s="272"/>
      <c r="IA850" s="272"/>
      <c r="IB850" s="272"/>
      <c r="IC850" s="272"/>
      <c r="ID850" s="272"/>
      <c r="IG850" s="391"/>
      <c r="IH850" s="391" t="s">
        <v>835</v>
      </c>
      <c r="II850" s="272"/>
      <c r="IJ850" s="391"/>
      <c r="IK850" s="272"/>
      <c r="IL850" s="391"/>
      <c r="IM850" s="598"/>
      <c r="IO850" s="598"/>
      <c r="IQ850" s="391"/>
      <c r="IS850" s="594"/>
    </row>
    <row r="851" spans="1:267" customFormat="1" ht="22.5" x14ac:dyDescent="0.25">
      <c r="A851" s="326"/>
      <c r="B851" s="325" t="s">
        <v>788</v>
      </c>
      <c r="C851" s="496" t="s">
        <v>787</v>
      </c>
      <c r="D851" s="496"/>
      <c r="E851" s="496"/>
      <c r="F851" s="496"/>
      <c r="G851" s="496"/>
      <c r="H851" s="324" t="s">
        <v>749</v>
      </c>
      <c r="I851" s="332">
        <v>7.0000000000000007E-2</v>
      </c>
      <c r="J851" s="321" t="s">
        <v>978</v>
      </c>
      <c r="K851" s="345">
        <v>0.126</v>
      </c>
      <c r="L851" s="322"/>
      <c r="M851" s="321"/>
      <c r="N851" s="348">
        <v>563.22</v>
      </c>
      <c r="O851" s="321"/>
      <c r="P851" s="339">
        <v>70.97</v>
      </c>
      <c r="HY851" s="594"/>
      <c r="HZ851" s="272"/>
      <c r="IA851" s="272"/>
      <c r="IB851" s="272"/>
      <c r="IC851" s="272"/>
      <c r="ID851" s="272"/>
      <c r="IG851" s="391"/>
      <c r="IH851" s="391"/>
      <c r="II851" s="272"/>
      <c r="IJ851" s="391"/>
      <c r="IK851" s="272"/>
      <c r="IL851" s="391" t="s">
        <v>787</v>
      </c>
      <c r="IM851" s="598"/>
      <c r="IO851" s="598"/>
      <c r="IQ851" s="391"/>
      <c r="IS851" s="594"/>
    </row>
    <row r="852" spans="1:267" customFormat="1" ht="15" x14ac:dyDescent="0.25">
      <c r="A852" s="334"/>
      <c r="B852" s="325" t="s">
        <v>80</v>
      </c>
      <c r="C852" s="496" t="s">
        <v>91</v>
      </c>
      <c r="D852" s="496"/>
      <c r="E852" s="496"/>
      <c r="F852" s="496"/>
      <c r="G852" s="496"/>
      <c r="H852" s="324"/>
      <c r="I852" s="321"/>
      <c r="J852" s="321"/>
      <c r="K852" s="321"/>
      <c r="L852" s="322"/>
      <c r="M852" s="321"/>
      <c r="N852" s="322"/>
      <c r="O852" s="321"/>
      <c r="P852" s="339">
        <v>318.45</v>
      </c>
      <c r="HY852" s="594"/>
      <c r="HZ852" s="272"/>
      <c r="IA852" s="272"/>
      <c r="IB852" s="272"/>
      <c r="IC852" s="272"/>
      <c r="ID852" s="272"/>
      <c r="IG852" s="391" t="s">
        <v>91</v>
      </c>
      <c r="IH852" s="391"/>
      <c r="II852" s="272"/>
      <c r="IJ852" s="391"/>
      <c r="IK852" s="272"/>
      <c r="IL852" s="391"/>
      <c r="IM852" s="598"/>
      <c r="IO852" s="598"/>
      <c r="IQ852" s="391"/>
      <c r="IS852" s="594"/>
    </row>
    <row r="853" spans="1:267" customFormat="1" ht="15" x14ac:dyDescent="0.25">
      <c r="A853" s="333"/>
      <c r="B853" s="325" t="s">
        <v>834</v>
      </c>
      <c r="C853" s="496" t="s">
        <v>833</v>
      </c>
      <c r="D853" s="496"/>
      <c r="E853" s="496"/>
      <c r="F853" s="496"/>
      <c r="G853" s="496"/>
      <c r="H853" s="324" t="s">
        <v>479</v>
      </c>
      <c r="I853" s="331">
        <v>0.3</v>
      </c>
      <c r="J853" s="321"/>
      <c r="K853" s="332">
        <v>0.36</v>
      </c>
      <c r="L853" s="347">
        <v>496.96</v>
      </c>
      <c r="M853" s="346">
        <v>1.78</v>
      </c>
      <c r="N853" s="328">
        <v>884.59</v>
      </c>
      <c r="O853" s="321"/>
      <c r="P853" s="320">
        <v>318.45</v>
      </c>
      <c r="Q853" s="327"/>
      <c r="R853" s="327"/>
      <c r="HY853" s="594"/>
      <c r="HZ853" s="272"/>
      <c r="IA853" s="272"/>
      <c r="IB853" s="272"/>
      <c r="IC853" s="272"/>
      <c r="ID853" s="272"/>
      <c r="IG853" s="391"/>
      <c r="IH853" s="391" t="s">
        <v>833</v>
      </c>
      <c r="II853" s="272"/>
      <c r="IJ853" s="391"/>
      <c r="IK853" s="272"/>
      <c r="IL853" s="391"/>
      <c r="IM853" s="598"/>
      <c r="IO853" s="598"/>
      <c r="IQ853" s="391"/>
      <c r="IS853" s="594"/>
    </row>
    <row r="854" spans="1:267" customFormat="1" ht="15" x14ac:dyDescent="0.25">
      <c r="A854" s="291"/>
      <c r="B854" s="290"/>
      <c r="C854" s="524" t="s">
        <v>56</v>
      </c>
      <c r="D854" s="524"/>
      <c r="E854" s="524"/>
      <c r="F854" s="524"/>
      <c r="G854" s="524"/>
      <c r="H854" s="311"/>
      <c r="I854" s="309"/>
      <c r="J854" s="309"/>
      <c r="K854" s="309"/>
      <c r="L854" s="310"/>
      <c r="M854" s="309"/>
      <c r="N854" s="319"/>
      <c r="O854" s="309"/>
      <c r="P854" s="308">
        <v>14047.7</v>
      </c>
      <c r="Q854" s="327"/>
      <c r="R854" s="327"/>
      <c r="HY854" s="594"/>
      <c r="HZ854" s="272"/>
      <c r="IA854" s="272"/>
      <c r="IB854" s="272"/>
      <c r="IC854" s="272"/>
      <c r="ID854" s="272"/>
      <c r="IG854" s="391"/>
      <c r="IH854" s="391"/>
      <c r="II854" s="272" t="s">
        <v>56</v>
      </c>
      <c r="IJ854" s="391"/>
      <c r="IK854" s="272"/>
      <c r="IL854" s="391"/>
      <c r="IM854" s="598"/>
      <c r="IO854" s="598"/>
      <c r="IQ854" s="391"/>
      <c r="IS854" s="594"/>
    </row>
    <row r="855" spans="1:267" customFormat="1" ht="15" x14ac:dyDescent="0.25">
      <c r="A855" s="326"/>
      <c r="B855" s="325"/>
      <c r="C855" s="496" t="s">
        <v>55</v>
      </c>
      <c r="D855" s="496"/>
      <c r="E855" s="496"/>
      <c r="F855" s="496"/>
      <c r="G855" s="496"/>
      <c r="H855" s="324"/>
      <c r="I855" s="321"/>
      <c r="J855" s="321"/>
      <c r="K855" s="321"/>
      <c r="L855" s="322"/>
      <c r="M855" s="321"/>
      <c r="N855" s="322"/>
      <c r="O855" s="321"/>
      <c r="P855" s="320">
        <v>10442.02</v>
      </c>
      <c r="HY855" s="594"/>
      <c r="HZ855" s="272"/>
      <c r="IA855" s="272"/>
      <c r="IB855" s="272"/>
      <c r="IC855" s="272"/>
      <c r="ID855" s="272"/>
      <c r="IG855" s="391"/>
      <c r="IH855" s="391"/>
      <c r="II855" s="272"/>
      <c r="IJ855" s="391" t="s">
        <v>55</v>
      </c>
      <c r="IK855" s="272"/>
      <c r="IL855" s="391"/>
      <c r="IM855" s="598"/>
      <c r="IO855" s="598"/>
      <c r="IQ855" s="391"/>
      <c r="IS855" s="594"/>
    </row>
    <row r="856" spans="1:267" customFormat="1" ht="15" x14ac:dyDescent="0.25">
      <c r="A856" s="326"/>
      <c r="B856" s="325" t="s">
        <v>84</v>
      </c>
      <c r="C856" s="496" t="s">
        <v>83</v>
      </c>
      <c r="D856" s="496"/>
      <c r="E856" s="496"/>
      <c r="F856" s="496"/>
      <c r="G856" s="496"/>
      <c r="H856" s="324" t="s">
        <v>51</v>
      </c>
      <c r="I856" s="323">
        <v>103</v>
      </c>
      <c r="J856" s="321"/>
      <c r="K856" s="323">
        <v>103</v>
      </c>
      <c r="L856" s="322"/>
      <c r="M856" s="321"/>
      <c r="N856" s="322"/>
      <c r="O856" s="321"/>
      <c r="P856" s="320">
        <v>10755.28</v>
      </c>
      <c r="HY856" s="594"/>
      <c r="HZ856" s="272"/>
      <c r="IA856" s="272"/>
      <c r="IB856" s="272"/>
      <c r="IC856" s="272"/>
      <c r="ID856" s="272"/>
      <c r="IG856" s="391"/>
      <c r="IH856" s="391"/>
      <c r="II856" s="272"/>
      <c r="IJ856" s="391" t="s">
        <v>83</v>
      </c>
      <c r="IK856" s="272"/>
      <c r="IL856" s="391"/>
      <c r="IM856" s="598"/>
      <c r="IO856" s="598"/>
      <c r="IQ856" s="391"/>
      <c r="IS856" s="594"/>
    </row>
    <row r="857" spans="1:267" customFormat="1" ht="15" x14ac:dyDescent="0.25">
      <c r="A857" s="326"/>
      <c r="B857" s="325" t="s">
        <v>82</v>
      </c>
      <c r="C857" s="496" t="s">
        <v>81</v>
      </c>
      <c r="D857" s="496"/>
      <c r="E857" s="496"/>
      <c r="F857" s="496"/>
      <c r="G857" s="496"/>
      <c r="H857" s="324" t="s">
        <v>51</v>
      </c>
      <c r="I857" s="323">
        <v>60</v>
      </c>
      <c r="J857" s="321"/>
      <c r="K857" s="323">
        <v>60</v>
      </c>
      <c r="L857" s="322"/>
      <c r="M857" s="321"/>
      <c r="N857" s="322"/>
      <c r="O857" s="321"/>
      <c r="P857" s="320">
        <v>6265.21</v>
      </c>
      <c r="HY857" s="594"/>
      <c r="HZ857" s="272"/>
      <c r="IA857" s="272"/>
      <c r="IB857" s="272"/>
      <c r="IC857" s="272"/>
      <c r="ID857" s="272"/>
      <c r="IG857" s="391"/>
      <c r="IH857" s="391"/>
      <c r="II857" s="272"/>
      <c r="IJ857" s="391" t="s">
        <v>81</v>
      </c>
      <c r="IK857" s="272"/>
      <c r="IL857" s="391"/>
      <c r="IM857" s="598"/>
      <c r="IO857" s="598"/>
      <c r="IQ857" s="391"/>
      <c r="IS857" s="594"/>
    </row>
    <row r="858" spans="1:267" customFormat="1" ht="15" x14ac:dyDescent="0.25">
      <c r="A858" s="314"/>
      <c r="B858" s="313"/>
      <c r="C858" s="524" t="s">
        <v>49</v>
      </c>
      <c r="D858" s="524"/>
      <c r="E858" s="524"/>
      <c r="F858" s="524"/>
      <c r="G858" s="524"/>
      <c r="H858" s="311"/>
      <c r="I858" s="309"/>
      <c r="J858" s="309"/>
      <c r="K858" s="309"/>
      <c r="L858" s="310"/>
      <c r="M858" s="309"/>
      <c r="N858" s="319">
        <v>25890.16</v>
      </c>
      <c r="O858" s="309"/>
      <c r="P858" s="308">
        <v>31068.19</v>
      </c>
      <c r="HY858" s="594"/>
      <c r="HZ858" s="272"/>
      <c r="IA858" s="272"/>
      <c r="IB858" s="272"/>
      <c r="IC858" s="272"/>
      <c r="ID858" s="272"/>
      <c r="IG858" s="391"/>
      <c r="IH858" s="391"/>
      <c r="II858" s="272"/>
      <c r="IJ858" s="391"/>
      <c r="IK858" s="272" t="s">
        <v>49</v>
      </c>
      <c r="IL858" s="391"/>
      <c r="IM858" s="598"/>
      <c r="IO858" s="598"/>
      <c r="IQ858" s="391"/>
      <c r="IS858" s="594"/>
    </row>
    <row r="859" spans="1:267" customFormat="1" ht="56.25" x14ac:dyDescent="0.25">
      <c r="A859" s="318" t="s">
        <v>832</v>
      </c>
      <c r="B859" s="312" t="s">
        <v>1019</v>
      </c>
      <c r="C859" s="523" t="s">
        <v>495</v>
      </c>
      <c r="D859" s="523"/>
      <c r="E859" s="523"/>
      <c r="F859" s="523"/>
      <c r="G859" s="523"/>
      <c r="H859" s="311" t="s">
        <v>74</v>
      </c>
      <c r="I859" s="309">
        <v>72</v>
      </c>
      <c r="J859" s="317">
        <v>1</v>
      </c>
      <c r="K859" s="317">
        <v>72</v>
      </c>
      <c r="L859" s="319">
        <v>1059.57</v>
      </c>
      <c r="M859" s="341">
        <v>1.07</v>
      </c>
      <c r="N859" s="352">
        <v>1133.74</v>
      </c>
      <c r="O859" s="309"/>
      <c r="P859" s="308">
        <v>81629.279999999999</v>
      </c>
      <c r="HY859" s="594"/>
      <c r="HZ859" s="272" t="s">
        <v>495</v>
      </c>
      <c r="IA859" s="272" t="s">
        <v>0</v>
      </c>
      <c r="IB859" s="272" t="s">
        <v>0</v>
      </c>
      <c r="IC859" s="272" t="s">
        <v>0</v>
      </c>
      <c r="ID859" s="272" t="s">
        <v>0</v>
      </c>
      <c r="IG859" s="391"/>
      <c r="IH859" s="391"/>
      <c r="II859" s="272"/>
      <c r="IJ859" s="391"/>
      <c r="IK859" s="272"/>
      <c r="IL859" s="391"/>
      <c r="IM859" s="598"/>
      <c r="IO859" s="598"/>
      <c r="IQ859" s="391"/>
      <c r="IS859" s="594"/>
    </row>
    <row r="860" spans="1:267" customFormat="1" ht="15" x14ac:dyDescent="0.25">
      <c r="A860" s="314"/>
      <c r="B860" s="313"/>
      <c r="C860" s="588" t="s">
        <v>485</v>
      </c>
      <c r="D860" s="588"/>
      <c r="E860" s="588"/>
      <c r="F860" s="588"/>
      <c r="G860" s="588"/>
      <c r="H860" s="588"/>
      <c r="I860" s="588"/>
      <c r="J860" s="588"/>
      <c r="K860" s="588"/>
      <c r="L860" s="588"/>
      <c r="M860" s="588"/>
      <c r="N860" s="588"/>
      <c r="O860" s="588"/>
      <c r="P860" s="597"/>
      <c r="HY860" s="594"/>
      <c r="HZ860" s="272"/>
      <c r="IA860" s="272"/>
      <c r="IB860" s="272"/>
      <c r="IC860" s="272"/>
      <c r="ID860" s="272"/>
      <c r="IG860" s="391"/>
      <c r="IH860" s="391"/>
      <c r="II860" s="272"/>
      <c r="IJ860" s="391"/>
      <c r="IK860" s="272"/>
      <c r="IL860" s="391"/>
      <c r="IM860" s="598"/>
      <c r="IO860" s="598"/>
      <c r="IQ860" s="391"/>
      <c r="IS860" s="594"/>
      <c r="IT860" s="257" t="s">
        <v>485</v>
      </c>
      <c r="IU860" s="257" t="s">
        <v>0</v>
      </c>
      <c r="IV860" s="257" t="s">
        <v>0</v>
      </c>
      <c r="IW860" s="257" t="s">
        <v>0</v>
      </c>
      <c r="IX860" s="257" t="s">
        <v>0</v>
      </c>
      <c r="IY860" s="257" t="s">
        <v>0</v>
      </c>
      <c r="IZ860" s="257" t="s">
        <v>0</v>
      </c>
      <c r="JA860" s="257" t="s">
        <v>0</v>
      </c>
      <c r="JB860" s="257" t="s">
        <v>0</v>
      </c>
      <c r="JC860" s="257" t="s">
        <v>0</v>
      </c>
      <c r="JD860" s="257" t="s">
        <v>0</v>
      </c>
      <c r="JE860" s="257" t="s">
        <v>0</v>
      </c>
      <c r="JF860" s="257" t="s">
        <v>0</v>
      </c>
      <c r="JG860" s="257" t="s">
        <v>0</v>
      </c>
    </row>
    <row r="861" spans="1:267" customFormat="1" ht="15" x14ac:dyDescent="0.25">
      <c r="A861" s="595"/>
      <c r="B861" s="596"/>
      <c r="C861" s="588" t="s">
        <v>1020</v>
      </c>
      <c r="D861" s="588"/>
      <c r="E861" s="588"/>
      <c r="F861" s="588"/>
      <c r="G861" s="588"/>
      <c r="H861" s="588"/>
      <c r="I861" s="588"/>
      <c r="J861" s="588"/>
      <c r="K861" s="588"/>
      <c r="L861" s="588"/>
      <c r="M861" s="588"/>
      <c r="N861" s="588"/>
      <c r="O861" s="588"/>
      <c r="P861" s="597"/>
      <c r="HY861" s="594"/>
      <c r="HZ861" s="272"/>
      <c r="IA861" s="272"/>
      <c r="IB861" s="272"/>
      <c r="IC861" s="272"/>
      <c r="ID861" s="272"/>
      <c r="IE861" s="257" t="s">
        <v>1020</v>
      </c>
      <c r="IG861" s="391"/>
      <c r="IH861" s="391"/>
      <c r="II861" s="272"/>
      <c r="IJ861" s="391"/>
      <c r="IK861" s="272"/>
      <c r="IL861" s="391"/>
      <c r="IM861" s="598"/>
      <c r="IO861" s="598"/>
      <c r="IQ861" s="391"/>
      <c r="IS861" s="594"/>
    </row>
    <row r="862" spans="1:267" customFormat="1" ht="15" x14ac:dyDescent="0.25">
      <c r="A862" s="314"/>
      <c r="B862" s="313"/>
      <c r="C862" s="524" t="s">
        <v>49</v>
      </c>
      <c r="D862" s="524"/>
      <c r="E862" s="524"/>
      <c r="F862" s="524"/>
      <c r="G862" s="524"/>
      <c r="H862" s="311"/>
      <c r="I862" s="309"/>
      <c r="J862" s="309"/>
      <c r="K862" s="309"/>
      <c r="L862" s="310"/>
      <c r="M862" s="309"/>
      <c r="N862" s="310"/>
      <c r="O862" s="309"/>
      <c r="P862" s="308">
        <v>81629.279999999999</v>
      </c>
      <c r="HY862" s="594"/>
      <c r="HZ862" s="272"/>
      <c r="IA862" s="272"/>
      <c r="IB862" s="272"/>
      <c r="IC862" s="272"/>
      <c r="ID862" s="272"/>
      <c r="IG862" s="391"/>
      <c r="IH862" s="391"/>
      <c r="II862" s="272"/>
      <c r="IJ862" s="391"/>
      <c r="IK862" s="272" t="s">
        <v>49</v>
      </c>
      <c r="IL862" s="391"/>
      <c r="IM862" s="598"/>
      <c r="IO862" s="598"/>
      <c r="IQ862" s="391"/>
      <c r="IS862" s="594"/>
    </row>
    <row r="863" spans="1:267" customFormat="1" ht="1.5" customHeight="1" x14ac:dyDescent="0.25">
      <c r="A863" s="307"/>
      <c r="B863" s="279"/>
      <c r="C863" s="279"/>
      <c r="D863" s="279"/>
      <c r="E863" s="279"/>
      <c r="F863" s="306"/>
      <c r="G863" s="306"/>
      <c r="H863" s="306"/>
      <c r="I863" s="306"/>
      <c r="J863" s="280"/>
      <c r="K863" s="306"/>
      <c r="L863" s="280"/>
      <c r="M863" s="305"/>
      <c r="N863" s="280"/>
      <c r="O863" s="304"/>
      <c r="P863" s="303"/>
      <c r="Q863" s="297"/>
      <c r="R863" s="296"/>
      <c r="HY863" s="594"/>
      <c r="HZ863" s="272"/>
      <c r="IA863" s="272"/>
      <c r="IB863" s="272"/>
      <c r="IC863" s="272"/>
      <c r="ID863" s="272"/>
      <c r="IG863" s="391"/>
      <c r="IH863" s="391"/>
      <c r="II863" s="272"/>
      <c r="IJ863" s="391"/>
      <c r="IK863" s="272"/>
      <c r="IL863" s="391"/>
      <c r="IM863" s="598"/>
      <c r="IO863" s="598"/>
      <c r="IQ863" s="391"/>
      <c r="IS863" s="594"/>
    </row>
    <row r="864" spans="1:267" customFormat="1" ht="15" x14ac:dyDescent="0.25">
      <c r="A864" s="291"/>
      <c r="B864" s="295"/>
      <c r="C864" s="519" t="s">
        <v>493</v>
      </c>
      <c r="D864" s="519"/>
      <c r="E864" s="519"/>
      <c r="F864" s="519"/>
      <c r="G864" s="519"/>
      <c r="H864" s="519"/>
      <c r="I864" s="519"/>
      <c r="J864" s="519"/>
      <c r="K864" s="519"/>
      <c r="L864" s="519"/>
      <c r="M864" s="519"/>
      <c r="N864" s="519"/>
      <c r="O864" s="519"/>
      <c r="P864" s="298"/>
      <c r="Q864" s="297"/>
      <c r="R864" s="296"/>
      <c r="HY864" s="594"/>
      <c r="HZ864" s="272"/>
      <c r="IA864" s="272"/>
      <c r="IB864" s="272"/>
      <c r="IC864" s="272"/>
      <c r="ID864" s="272"/>
      <c r="IG864" s="391"/>
      <c r="IH864" s="391"/>
      <c r="II864" s="272"/>
      <c r="IJ864" s="391"/>
      <c r="IK864" s="272"/>
      <c r="IL864" s="391"/>
      <c r="IM864" s="598" t="s">
        <v>493</v>
      </c>
      <c r="IO864" s="598"/>
      <c r="IQ864" s="391"/>
      <c r="IS864" s="594"/>
    </row>
    <row r="865" spans="1:253" customFormat="1" ht="15" x14ac:dyDescent="0.25">
      <c r="A865" s="291"/>
      <c r="B865" s="290"/>
      <c r="C865" s="516" t="s">
        <v>48</v>
      </c>
      <c r="D865" s="516"/>
      <c r="E865" s="516"/>
      <c r="F865" s="516"/>
      <c r="G865" s="516"/>
      <c r="H865" s="516"/>
      <c r="I865" s="516"/>
      <c r="J865" s="516"/>
      <c r="K865" s="516"/>
      <c r="L865" s="516"/>
      <c r="M865" s="516"/>
      <c r="N865" s="516"/>
      <c r="O865" s="516"/>
      <c r="P865" s="284">
        <v>14047.7</v>
      </c>
      <c r="Q865" s="297"/>
      <c r="R865" s="296"/>
      <c r="HY865" s="594"/>
      <c r="HZ865" s="272"/>
      <c r="IA865" s="272"/>
      <c r="IB865" s="272"/>
      <c r="IC865" s="272"/>
      <c r="ID865" s="272"/>
      <c r="IG865" s="391"/>
      <c r="IH865" s="391"/>
      <c r="II865" s="272"/>
      <c r="IJ865" s="391"/>
      <c r="IK865" s="272"/>
      <c r="IL865" s="391"/>
      <c r="IM865" s="598"/>
      <c r="IN865" s="417" t="s">
        <v>48</v>
      </c>
      <c r="IO865" s="598"/>
      <c r="IQ865" s="391"/>
      <c r="IS865" s="594"/>
    </row>
    <row r="866" spans="1:253" customFormat="1" ht="15" x14ac:dyDescent="0.25">
      <c r="A866" s="291"/>
      <c r="B866" s="290"/>
      <c r="C866" s="516" t="s">
        <v>42</v>
      </c>
      <c r="D866" s="516"/>
      <c r="E866" s="516"/>
      <c r="F866" s="516"/>
      <c r="G866" s="516"/>
      <c r="H866" s="516"/>
      <c r="I866" s="516"/>
      <c r="J866" s="516"/>
      <c r="K866" s="516"/>
      <c r="L866" s="516"/>
      <c r="M866" s="516"/>
      <c r="N866" s="516"/>
      <c r="O866" s="516"/>
      <c r="P866" s="292"/>
      <c r="Q866" s="297"/>
      <c r="R866" s="296"/>
      <c r="HY866" s="594"/>
      <c r="HZ866" s="272"/>
      <c r="IA866" s="272"/>
      <c r="IB866" s="272"/>
      <c r="IC866" s="272"/>
      <c r="ID866" s="272"/>
      <c r="IG866" s="391"/>
      <c r="IH866" s="391"/>
      <c r="II866" s="272"/>
      <c r="IJ866" s="391"/>
      <c r="IK866" s="272"/>
      <c r="IL866" s="391"/>
      <c r="IM866" s="598"/>
      <c r="IN866" s="417" t="s">
        <v>42</v>
      </c>
      <c r="IO866" s="598"/>
      <c r="IQ866" s="391"/>
      <c r="IS866" s="594"/>
    </row>
    <row r="867" spans="1:253" customFormat="1" ht="15" x14ac:dyDescent="0.25">
      <c r="A867" s="291"/>
      <c r="B867" s="290"/>
      <c r="C867" s="516" t="s">
        <v>47</v>
      </c>
      <c r="D867" s="516"/>
      <c r="E867" s="516"/>
      <c r="F867" s="516"/>
      <c r="G867" s="516"/>
      <c r="H867" s="516"/>
      <c r="I867" s="516"/>
      <c r="J867" s="516"/>
      <c r="K867" s="516"/>
      <c r="L867" s="516"/>
      <c r="M867" s="516"/>
      <c r="N867" s="516"/>
      <c r="O867" s="516"/>
      <c r="P867" s="284">
        <v>6843.04</v>
      </c>
      <c r="Q867" s="297"/>
      <c r="R867" s="296"/>
      <c r="HY867" s="594"/>
      <c r="HZ867" s="272"/>
      <c r="IA867" s="272"/>
      <c r="IB867" s="272"/>
      <c r="IC867" s="272"/>
      <c r="ID867" s="272"/>
      <c r="IG867" s="391"/>
      <c r="IH867" s="391"/>
      <c r="II867" s="272"/>
      <c r="IJ867" s="391"/>
      <c r="IK867" s="272"/>
      <c r="IL867" s="391"/>
      <c r="IM867" s="598"/>
      <c r="IN867" s="417" t="s">
        <v>47</v>
      </c>
      <c r="IO867" s="598"/>
      <c r="IQ867" s="391"/>
      <c r="IS867" s="594"/>
    </row>
    <row r="868" spans="1:253" customFormat="1" ht="15" x14ac:dyDescent="0.25">
      <c r="A868" s="291"/>
      <c r="B868" s="290"/>
      <c r="C868" s="516" t="s">
        <v>46</v>
      </c>
      <c r="D868" s="516"/>
      <c r="E868" s="516"/>
      <c r="F868" s="516"/>
      <c r="G868" s="516"/>
      <c r="H868" s="516"/>
      <c r="I868" s="516"/>
      <c r="J868" s="516"/>
      <c r="K868" s="516"/>
      <c r="L868" s="516"/>
      <c r="M868" s="516"/>
      <c r="N868" s="516"/>
      <c r="O868" s="516"/>
      <c r="P868" s="284">
        <v>3287.23</v>
      </c>
      <c r="Q868" s="297"/>
      <c r="R868" s="296"/>
      <c r="HY868" s="594"/>
      <c r="HZ868" s="272"/>
      <c r="IA868" s="272"/>
      <c r="IB868" s="272"/>
      <c r="IC868" s="272"/>
      <c r="ID868" s="272"/>
      <c r="IG868" s="391"/>
      <c r="IH868" s="391"/>
      <c r="II868" s="272"/>
      <c r="IJ868" s="391"/>
      <c r="IK868" s="272"/>
      <c r="IL868" s="391"/>
      <c r="IM868" s="598"/>
      <c r="IN868" s="417" t="s">
        <v>46</v>
      </c>
      <c r="IO868" s="598"/>
      <c r="IQ868" s="391"/>
      <c r="IS868" s="594"/>
    </row>
    <row r="869" spans="1:253" customFormat="1" ht="15" x14ac:dyDescent="0.25">
      <c r="A869" s="291"/>
      <c r="B869" s="290"/>
      <c r="C869" s="516" t="s">
        <v>45</v>
      </c>
      <c r="D869" s="516"/>
      <c r="E869" s="516"/>
      <c r="F869" s="516"/>
      <c r="G869" s="516"/>
      <c r="H869" s="516"/>
      <c r="I869" s="516"/>
      <c r="J869" s="516"/>
      <c r="K869" s="516"/>
      <c r="L869" s="516"/>
      <c r="M869" s="516"/>
      <c r="N869" s="516"/>
      <c r="O869" s="516"/>
      <c r="P869" s="284">
        <v>3598.98</v>
      </c>
      <c r="Q869" s="297"/>
      <c r="R869" s="296"/>
      <c r="HY869" s="594"/>
      <c r="HZ869" s="272"/>
      <c r="IA869" s="272"/>
      <c r="IB869" s="272"/>
      <c r="IC869" s="272"/>
      <c r="ID869" s="272"/>
      <c r="IG869" s="391"/>
      <c r="IH869" s="391"/>
      <c r="II869" s="272"/>
      <c r="IJ869" s="391"/>
      <c r="IK869" s="272"/>
      <c r="IL869" s="391"/>
      <c r="IM869" s="598"/>
      <c r="IN869" s="417" t="s">
        <v>45</v>
      </c>
      <c r="IO869" s="598"/>
      <c r="IQ869" s="391"/>
      <c r="IS869" s="594"/>
    </row>
    <row r="870" spans="1:253" customFormat="1" ht="15" x14ac:dyDescent="0.25">
      <c r="A870" s="291"/>
      <c r="B870" s="290"/>
      <c r="C870" s="516" t="s">
        <v>44</v>
      </c>
      <c r="D870" s="516"/>
      <c r="E870" s="516"/>
      <c r="F870" s="516"/>
      <c r="G870" s="516"/>
      <c r="H870" s="516"/>
      <c r="I870" s="516"/>
      <c r="J870" s="516"/>
      <c r="K870" s="516"/>
      <c r="L870" s="516"/>
      <c r="M870" s="516"/>
      <c r="N870" s="516"/>
      <c r="O870" s="516"/>
      <c r="P870" s="342">
        <v>318.45</v>
      </c>
      <c r="Q870" s="297"/>
      <c r="R870" s="296"/>
      <c r="HY870" s="594"/>
      <c r="HZ870" s="272"/>
      <c r="IA870" s="272"/>
      <c r="IB870" s="272"/>
      <c r="IC870" s="272"/>
      <c r="ID870" s="272"/>
      <c r="IG870" s="391"/>
      <c r="IH870" s="391"/>
      <c r="II870" s="272"/>
      <c r="IJ870" s="391"/>
      <c r="IK870" s="272"/>
      <c r="IL870" s="391"/>
      <c r="IM870" s="598"/>
      <c r="IN870" s="417" t="s">
        <v>44</v>
      </c>
      <c r="IO870" s="598"/>
      <c r="IQ870" s="391"/>
      <c r="IS870" s="594"/>
    </row>
    <row r="871" spans="1:253" customFormat="1" ht="15" x14ac:dyDescent="0.25">
      <c r="A871" s="291"/>
      <c r="B871" s="290"/>
      <c r="C871" s="516" t="s">
        <v>43</v>
      </c>
      <c r="D871" s="516"/>
      <c r="E871" s="516"/>
      <c r="F871" s="516"/>
      <c r="G871" s="516"/>
      <c r="H871" s="516"/>
      <c r="I871" s="516"/>
      <c r="J871" s="516"/>
      <c r="K871" s="516"/>
      <c r="L871" s="516"/>
      <c r="M871" s="516"/>
      <c r="N871" s="516"/>
      <c r="O871" s="516"/>
      <c r="P871" s="284">
        <v>31068.19</v>
      </c>
      <c r="Q871" s="297"/>
      <c r="R871" s="296"/>
      <c r="HY871" s="594"/>
      <c r="HZ871" s="272"/>
      <c r="IA871" s="272"/>
      <c r="IB871" s="272"/>
      <c r="IC871" s="272"/>
      <c r="ID871" s="272"/>
      <c r="IG871" s="391"/>
      <c r="IH871" s="391"/>
      <c r="II871" s="272"/>
      <c r="IJ871" s="391"/>
      <c r="IK871" s="272"/>
      <c r="IL871" s="391"/>
      <c r="IM871" s="598"/>
      <c r="IN871" s="417" t="s">
        <v>43</v>
      </c>
      <c r="IO871" s="598"/>
      <c r="IQ871" s="391"/>
      <c r="IS871" s="594"/>
    </row>
    <row r="872" spans="1:253" customFormat="1" ht="15" x14ac:dyDescent="0.25">
      <c r="A872" s="291"/>
      <c r="B872" s="290"/>
      <c r="C872" s="516" t="s">
        <v>42</v>
      </c>
      <c r="D872" s="516"/>
      <c r="E872" s="516"/>
      <c r="F872" s="516"/>
      <c r="G872" s="516"/>
      <c r="H872" s="516"/>
      <c r="I872" s="516"/>
      <c r="J872" s="516"/>
      <c r="K872" s="516"/>
      <c r="L872" s="516"/>
      <c r="M872" s="516"/>
      <c r="N872" s="516"/>
      <c r="O872" s="516"/>
      <c r="P872" s="292"/>
      <c r="Q872" s="297"/>
      <c r="R872" s="296"/>
      <c r="HY872" s="594"/>
      <c r="HZ872" s="272"/>
      <c r="IA872" s="272"/>
      <c r="IB872" s="272"/>
      <c r="IC872" s="272"/>
      <c r="ID872" s="272"/>
      <c r="IG872" s="391"/>
      <c r="IH872" s="391"/>
      <c r="II872" s="272"/>
      <c r="IJ872" s="391"/>
      <c r="IK872" s="272"/>
      <c r="IL872" s="391"/>
      <c r="IM872" s="598"/>
      <c r="IN872" s="417" t="s">
        <v>42</v>
      </c>
      <c r="IO872" s="598"/>
      <c r="IQ872" s="391"/>
      <c r="IS872" s="594"/>
    </row>
    <row r="873" spans="1:253" customFormat="1" ht="15" x14ac:dyDescent="0.25">
      <c r="A873" s="291"/>
      <c r="B873" s="290"/>
      <c r="C873" s="516" t="s">
        <v>41</v>
      </c>
      <c r="D873" s="516"/>
      <c r="E873" s="516"/>
      <c r="F873" s="516"/>
      <c r="G873" s="516"/>
      <c r="H873" s="516"/>
      <c r="I873" s="516"/>
      <c r="J873" s="516"/>
      <c r="K873" s="516"/>
      <c r="L873" s="516"/>
      <c r="M873" s="516"/>
      <c r="N873" s="516"/>
      <c r="O873" s="516"/>
      <c r="P873" s="284">
        <v>6843.04</v>
      </c>
      <c r="Q873" s="297"/>
      <c r="R873" s="296"/>
      <c r="HY873" s="594"/>
      <c r="HZ873" s="272"/>
      <c r="IA873" s="272"/>
      <c r="IB873" s="272"/>
      <c r="IC873" s="272"/>
      <c r="ID873" s="272"/>
      <c r="IG873" s="391"/>
      <c r="IH873" s="391"/>
      <c r="II873" s="272"/>
      <c r="IJ873" s="391"/>
      <c r="IK873" s="272"/>
      <c r="IL873" s="391"/>
      <c r="IM873" s="598"/>
      <c r="IN873" s="417" t="s">
        <v>41</v>
      </c>
      <c r="IO873" s="598"/>
      <c r="IQ873" s="391"/>
      <c r="IS873" s="594"/>
    </row>
    <row r="874" spans="1:253" customFormat="1" ht="15" x14ac:dyDescent="0.25">
      <c r="A874" s="291"/>
      <c r="B874" s="290"/>
      <c r="C874" s="516" t="s">
        <v>40</v>
      </c>
      <c r="D874" s="516"/>
      <c r="E874" s="516"/>
      <c r="F874" s="516"/>
      <c r="G874" s="516"/>
      <c r="H874" s="516"/>
      <c r="I874" s="516"/>
      <c r="J874" s="516"/>
      <c r="K874" s="516"/>
      <c r="L874" s="516"/>
      <c r="M874" s="516"/>
      <c r="N874" s="516"/>
      <c r="O874" s="516"/>
      <c r="P874" s="284">
        <v>3287.23</v>
      </c>
      <c r="Q874" s="297"/>
      <c r="R874" s="296"/>
      <c r="HY874" s="594"/>
      <c r="HZ874" s="272"/>
      <c r="IA874" s="272"/>
      <c r="IB874" s="272"/>
      <c r="IC874" s="272"/>
      <c r="ID874" s="272"/>
      <c r="IG874" s="391"/>
      <c r="IH874" s="391"/>
      <c r="II874" s="272"/>
      <c r="IJ874" s="391"/>
      <c r="IK874" s="272"/>
      <c r="IL874" s="391"/>
      <c r="IM874" s="598"/>
      <c r="IN874" s="417" t="s">
        <v>40</v>
      </c>
      <c r="IO874" s="598"/>
      <c r="IQ874" s="391"/>
      <c r="IS874" s="594"/>
    </row>
    <row r="875" spans="1:253" customFormat="1" ht="15" x14ac:dyDescent="0.25">
      <c r="A875" s="291"/>
      <c r="B875" s="290"/>
      <c r="C875" s="516" t="s">
        <v>39</v>
      </c>
      <c r="D875" s="516"/>
      <c r="E875" s="516"/>
      <c r="F875" s="516"/>
      <c r="G875" s="516"/>
      <c r="H875" s="516"/>
      <c r="I875" s="516"/>
      <c r="J875" s="516"/>
      <c r="K875" s="516"/>
      <c r="L875" s="516"/>
      <c r="M875" s="516"/>
      <c r="N875" s="516"/>
      <c r="O875" s="516"/>
      <c r="P875" s="284">
        <v>3598.98</v>
      </c>
      <c r="Q875" s="297"/>
      <c r="R875" s="296"/>
      <c r="HY875" s="594"/>
      <c r="HZ875" s="272"/>
      <c r="IA875" s="272"/>
      <c r="IB875" s="272"/>
      <c r="IC875" s="272"/>
      <c r="ID875" s="272"/>
      <c r="IG875" s="391"/>
      <c r="IH875" s="391"/>
      <c r="II875" s="272"/>
      <c r="IJ875" s="391"/>
      <c r="IK875" s="272"/>
      <c r="IL875" s="391"/>
      <c r="IM875" s="598"/>
      <c r="IN875" s="417" t="s">
        <v>39</v>
      </c>
      <c r="IO875" s="598"/>
      <c r="IQ875" s="391"/>
      <c r="IS875" s="594"/>
    </row>
    <row r="876" spans="1:253" customFormat="1" ht="15" x14ac:dyDescent="0.25">
      <c r="A876" s="291"/>
      <c r="B876" s="290"/>
      <c r="C876" s="516" t="s">
        <v>38</v>
      </c>
      <c r="D876" s="516"/>
      <c r="E876" s="516"/>
      <c r="F876" s="516"/>
      <c r="G876" s="516"/>
      <c r="H876" s="516"/>
      <c r="I876" s="516"/>
      <c r="J876" s="516"/>
      <c r="K876" s="516"/>
      <c r="L876" s="516"/>
      <c r="M876" s="516"/>
      <c r="N876" s="516"/>
      <c r="O876" s="516"/>
      <c r="P876" s="342">
        <v>318.45</v>
      </c>
      <c r="Q876" s="297"/>
      <c r="R876" s="296"/>
      <c r="HY876" s="594"/>
      <c r="HZ876" s="272"/>
      <c r="IA876" s="272"/>
      <c r="IB876" s="272"/>
      <c r="IC876" s="272"/>
      <c r="ID876" s="272"/>
      <c r="IG876" s="391"/>
      <c r="IH876" s="391"/>
      <c r="II876" s="272"/>
      <c r="IJ876" s="391"/>
      <c r="IK876" s="272"/>
      <c r="IL876" s="391"/>
      <c r="IM876" s="598"/>
      <c r="IN876" s="417" t="s">
        <v>38</v>
      </c>
      <c r="IO876" s="598"/>
      <c r="IQ876" s="391"/>
      <c r="IS876" s="594"/>
    </row>
    <row r="877" spans="1:253" customFormat="1" ht="15" x14ac:dyDescent="0.25">
      <c r="A877" s="291"/>
      <c r="B877" s="290"/>
      <c r="C877" s="516" t="s">
        <v>37</v>
      </c>
      <c r="D877" s="516"/>
      <c r="E877" s="516"/>
      <c r="F877" s="516"/>
      <c r="G877" s="516"/>
      <c r="H877" s="516"/>
      <c r="I877" s="516"/>
      <c r="J877" s="516"/>
      <c r="K877" s="516"/>
      <c r="L877" s="516"/>
      <c r="M877" s="516"/>
      <c r="N877" s="516"/>
      <c r="O877" s="516"/>
      <c r="P877" s="284">
        <v>10755.28</v>
      </c>
      <c r="Q877" s="297"/>
      <c r="R877" s="296"/>
      <c r="HY877" s="594"/>
      <c r="HZ877" s="272"/>
      <c r="IA877" s="272"/>
      <c r="IB877" s="272"/>
      <c r="IC877" s="272"/>
      <c r="ID877" s="272"/>
      <c r="IG877" s="391"/>
      <c r="IH877" s="391"/>
      <c r="II877" s="272"/>
      <c r="IJ877" s="391"/>
      <c r="IK877" s="272"/>
      <c r="IL877" s="391"/>
      <c r="IM877" s="598"/>
      <c r="IN877" s="417" t="s">
        <v>37</v>
      </c>
      <c r="IO877" s="598"/>
      <c r="IQ877" s="391"/>
      <c r="IS877" s="594"/>
    </row>
    <row r="878" spans="1:253" customFormat="1" ht="15" x14ac:dyDescent="0.25">
      <c r="A878" s="291"/>
      <c r="B878" s="290"/>
      <c r="C878" s="516" t="s">
        <v>36</v>
      </c>
      <c r="D878" s="516"/>
      <c r="E878" s="516"/>
      <c r="F878" s="516"/>
      <c r="G878" s="516"/>
      <c r="H878" s="516"/>
      <c r="I878" s="516"/>
      <c r="J878" s="516"/>
      <c r="K878" s="516"/>
      <c r="L878" s="516"/>
      <c r="M878" s="516"/>
      <c r="N878" s="516"/>
      <c r="O878" s="516"/>
      <c r="P878" s="284">
        <v>6265.21</v>
      </c>
      <c r="Q878" s="297"/>
      <c r="R878" s="296"/>
      <c r="HY878" s="594"/>
      <c r="HZ878" s="272"/>
      <c r="IA878" s="272"/>
      <c r="IB878" s="272"/>
      <c r="IC878" s="272"/>
      <c r="ID878" s="272"/>
      <c r="IG878" s="391"/>
      <c r="IH878" s="391"/>
      <c r="II878" s="272"/>
      <c r="IJ878" s="391"/>
      <c r="IK878" s="272"/>
      <c r="IL878" s="391"/>
      <c r="IM878" s="598"/>
      <c r="IN878" s="417" t="s">
        <v>36</v>
      </c>
      <c r="IO878" s="598"/>
      <c r="IQ878" s="391"/>
      <c r="IS878" s="594"/>
    </row>
    <row r="879" spans="1:253" customFormat="1" ht="15" x14ac:dyDescent="0.25">
      <c r="A879" s="291"/>
      <c r="B879" s="290"/>
      <c r="C879" s="516" t="s">
        <v>309</v>
      </c>
      <c r="D879" s="516"/>
      <c r="E879" s="516"/>
      <c r="F879" s="516"/>
      <c r="G879" s="516"/>
      <c r="H879" s="516"/>
      <c r="I879" s="516"/>
      <c r="J879" s="516"/>
      <c r="K879" s="516"/>
      <c r="L879" s="516"/>
      <c r="M879" s="516"/>
      <c r="N879" s="516"/>
      <c r="O879" s="516"/>
      <c r="P879" s="284">
        <v>81629.279999999999</v>
      </c>
      <c r="Q879" s="297"/>
      <c r="R879" s="296"/>
      <c r="HY879" s="594"/>
      <c r="HZ879" s="272"/>
      <c r="IA879" s="272"/>
      <c r="IB879" s="272"/>
      <c r="IC879" s="272"/>
      <c r="ID879" s="272"/>
      <c r="IG879" s="391"/>
      <c r="IH879" s="391"/>
      <c r="II879" s="272"/>
      <c r="IJ879" s="391"/>
      <c r="IK879" s="272"/>
      <c r="IL879" s="391"/>
      <c r="IM879" s="598"/>
      <c r="IN879" s="417" t="s">
        <v>309</v>
      </c>
      <c r="IO879" s="598"/>
      <c r="IQ879" s="391"/>
      <c r="IS879" s="594"/>
    </row>
    <row r="880" spans="1:253" customFormat="1" ht="15" x14ac:dyDescent="0.25">
      <c r="A880" s="291"/>
      <c r="B880" s="290"/>
      <c r="C880" s="516" t="s">
        <v>385</v>
      </c>
      <c r="D880" s="516"/>
      <c r="E880" s="516"/>
      <c r="F880" s="516"/>
      <c r="G880" s="516"/>
      <c r="H880" s="516"/>
      <c r="I880" s="516"/>
      <c r="J880" s="516"/>
      <c r="K880" s="516"/>
      <c r="L880" s="516"/>
      <c r="M880" s="516"/>
      <c r="N880" s="516"/>
      <c r="O880" s="516"/>
      <c r="P880" s="284">
        <v>81629.279999999999</v>
      </c>
      <c r="Q880" s="297"/>
      <c r="R880" s="296"/>
      <c r="HY880" s="594"/>
      <c r="HZ880" s="272"/>
      <c r="IA880" s="272"/>
      <c r="IB880" s="272"/>
      <c r="IC880" s="272"/>
      <c r="ID880" s="272"/>
      <c r="IG880" s="391"/>
      <c r="IH880" s="391"/>
      <c r="II880" s="272"/>
      <c r="IJ880" s="391"/>
      <c r="IK880" s="272"/>
      <c r="IL880" s="391"/>
      <c r="IM880" s="598"/>
      <c r="IN880" s="417" t="s">
        <v>385</v>
      </c>
      <c r="IO880" s="598"/>
      <c r="IQ880" s="391"/>
      <c r="IS880" s="594"/>
    </row>
    <row r="881" spans="1:253" customFormat="1" ht="15" x14ac:dyDescent="0.25">
      <c r="A881" s="291"/>
      <c r="B881" s="290"/>
      <c r="C881" s="516" t="s">
        <v>30</v>
      </c>
      <c r="D881" s="516"/>
      <c r="E881" s="516"/>
      <c r="F881" s="516"/>
      <c r="G881" s="516"/>
      <c r="H881" s="516"/>
      <c r="I881" s="516"/>
      <c r="J881" s="516"/>
      <c r="K881" s="516"/>
      <c r="L881" s="516"/>
      <c r="M881" s="516"/>
      <c r="N881" s="516"/>
      <c r="O881" s="516"/>
      <c r="P881" s="284">
        <v>10442.02</v>
      </c>
      <c r="Q881" s="297"/>
      <c r="R881" s="296"/>
      <c r="HY881" s="594"/>
      <c r="HZ881" s="272"/>
      <c r="IA881" s="272"/>
      <c r="IB881" s="272"/>
      <c r="IC881" s="272"/>
      <c r="ID881" s="272"/>
      <c r="IG881" s="391"/>
      <c r="IH881" s="391"/>
      <c r="II881" s="272"/>
      <c r="IJ881" s="391"/>
      <c r="IK881" s="272"/>
      <c r="IL881" s="391"/>
      <c r="IM881" s="598"/>
      <c r="IN881" s="417" t="s">
        <v>30</v>
      </c>
      <c r="IO881" s="598"/>
      <c r="IQ881" s="391"/>
      <c r="IS881" s="594"/>
    </row>
    <row r="882" spans="1:253" customFormat="1" ht="15" x14ac:dyDescent="0.25">
      <c r="A882" s="291"/>
      <c r="B882" s="290"/>
      <c r="C882" s="516" t="s">
        <v>29</v>
      </c>
      <c r="D882" s="516"/>
      <c r="E882" s="516"/>
      <c r="F882" s="516"/>
      <c r="G882" s="516"/>
      <c r="H882" s="516"/>
      <c r="I882" s="516"/>
      <c r="J882" s="516"/>
      <c r="K882" s="516"/>
      <c r="L882" s="516"/>
      <c r="M882" s="516"/>
      <c r="N882" s="516"/>
      <c r="O882" s="516"/>
      <c r="P882" s="284">
        <v>10755.28</v>
      </c>
      <c r="Q882" s="297"/>
      <c r="R882" s="296"/>
      <c r="HY882" s="594"/>
      <c r="HZ882" s="272"/>
      <c r="IA882" s="272"/>
      <c r="IB882" s="272"/>
      <c r="IC882" s="272"/>
      <c r="ID882" s="272"/>
      <c r="IG882" s="391"/>
      <c r="IH882" s="391"/>
      <c r="II882" s="272"/>
      <c r="IJ882" s="391"/>
      <c r="IK882" s="272"/>
      <c r="IL882" s="391"/>
      <c r="IM882" s="598"/>
      <c r="IN882" s="417" t="s">
        <v>29</v>
      </c>
      <c r="IO882" s="598"/>
      <c r="IQ882" s="391"/>
      <c r="IS882" s="594"/>
    </row>
    <row r="883" spans="1:253" customFormat="1" ht="15" x14ac:dyDescent="0.25">
      <c r="A883" s="291"/>
      <c r="B883" s="290"/>
      <c r="C883" s="516" t="s">
        <v>28</v>
      </c>
      <c r="D883" s="516"/>
      <c r="E883" s="516"/>
      <c r="F883" s="516"/>
      <c r="G883" s="516"/>
      <c r="H883" s="516"/>
      <c r="I883" s="516"/>
      <c r="J883" s="516"/>
      <c r="K883" s="516"/>
      <c r="L883" s="516"/>
      <c r="M883" s="516"/>
      <c r="N883" s="516"/>
      <c r="O883" s="516"/>
      <c r="P883" s="284">
        <v>6265.21</v>
      </c>
      <c r="Q883" s="297"/>
      <c r="R883" s="296"/>
      <c r="HY883" s="594"/>
      <c r="HZ883" s="272"/>
      <c r="IA883" s="272"/>
      <c r="IB883" s="272"/>
      <c r="IC883" s="272"/>
      <c r="ID883" s="272"/>
      <c r="IG883" s="391"/>
      <c r="IH883" s="391"/>
      <c r="II883" s="272"/>
      <c r="IJ883" s="391"/>
      <c r="IK883" s="272"/>
      <c r="IL883" s="391"/>
      <c r="IM883" s="598"/>
      <c r="IN883" s="417" t="s">
        <v>28</v>
      </c>
      <c r="IO883" s="598"/>
      <c r="IQ883" s="391"/>
      <c r="IS883" s="594"/>
    </row>
    <row r="884" spans="1:253" customFormat="1" ht="15" x14ac:dyDescent="0.25">
      <c r="A884" s="291"/>
      <c r="B884" s="295"/>
      <c r="C884" s="519" t="s">
        <v>492</v>
      </c>
      <c r="D884" s="519"/>
      <c r="E884" s="519"/>
      <c r="F884" s="519"/>
      <c r="G884" s="519"/>
      <c r="H884" s="519"/>
      <c r="I884" s="519"/>
      <c r="J884" s="519"/>
      <c r="K884" s="519"/>
      <c r="L884" s="519"/>
      <c r="M884" s="519"/>
      <c r="N884" s="519"/>
      <c r="O884" s="519"/>
      <c r="P884" s="294">
        <v>112697.47</v>
      </c>
      <c r="Q884" s="297"/>
      <c r="R884" s="296"/>
      <c r="HY884" s="594"/>
      <c r="HZ884" s="272"/>
      <c r="IA884" s="272"/>
      <c r="IB884" s="272"/>
      <c r="IC884" s="272"/>
      <c r="ID884" s="272"/>
      <c r="IG884" s="391"/>
      <c r="IH884" s="391"/>
      <c r="II884" s="272"/>
      <c r="IJ884" s="391"/>
      <c r="IK884" s="272"/>
      <c r="IL884" s="391"/>
      <c r="IM884" s="598"/>
      <c r="IO884" s="598" t="s">
        <v>492</v>
      </c>
      <c r="IQ884" s="391"/>
      <c r="IS884" s="594"/>
    </row>
    <row r="885" spans="1:253" customFormat="1" ht="15" x14ac:dyDescent="0.25">
      <c r="A885" s="291"/>
      <c r="B885" s="290"/>
      <c r="C885" s="516" t="s">
        <v>26</v>
      </c>
      <c r="D885" s="516"/>
      <c r="E885" s="516"/>
      <c r="F885" s="516"/>
      <c r="G885" s="516"/>
      <c r="H885" s="516"/>
      <c r="I885" s="516"/>
      <c r="J885" s="516"/>
      <c r="K885" s="516"/>
      <c r="L885" s="516"/>
      <c r="M885" s="516"/>
      <c r="N885" s="516"/>
      <c r="O885" s="516"/>
      <c r="P885" s="292"/>
      <c r="Q885" s="297"/>
      <c r="R885" s="296"/>
      <c r="HY885" s="594"/>
      <c r="HZ885" s="272"/>
      <c r="IA885" s="272"/>
      <c r="IB885" s="272"/>
      <c r="IC885" s="272"/>
      <c r="ID885" s="272"/>
      <c r="IG885" s="391"/>
      <c r="IH885" s="391"/>
      <c r="II885" s="272"/>
      <c r="IJ885" s="391"/>
      <c r="IK885" s="272"/>
      <c r="IL885" s="391"/>
      <c r="IM885" s="598"/>
      <c r="IN885" s="417" t="s">
        <v>26</v>
      </c>
      <c r="IO885" s="598"/>
      <c r="IQ885" s="391"/>
      <c r="IS885" s="594"/>
    </row>
    <row r="886" spans="1:253" customFormat="1" ht="15" x14ac:dyDescent="0.25">
      <c r="A886" s="291"/>
      <c r="B886" s="290"/>
      <c r="C886" s="516" t="s">
        <v>25</v>
      </c>
      <c r="D886" s="516"/>
      <c r="E886" s="516"/>
      <c r="F886" s="516"/>
      <c r="G886" s="516"/>
      <c r="H886" s="516"/>
      <c r="I886" s="516"/>
      <c r="J886" s="516"/>
      <c r="K886" s="287" t="s">
        <v>831</v>
      </c>
      <c r="L886" s="286"/>
      <c r="M886" s="286"/>
      <c r="O886" s="285"/>
      <c r="P886" s="292"/>
      <c r="Q886" s="297"/>
      <c r="R886" s="296"/>
      <c r="HY886" s="594"/>
      <c r="HZ886" s="272"/>
      <c r="IA886" s="272"/>
      <c r="IB886" s="272"/>
      <c r="IC886" s="272"/>
      <c r="ID886" s="272"/>
      <c r="IG886" s="391"/>
      <c r="IH886" s="391"/>
      <c r="II886" s="272"/>
      <c r="IJ886" s="391"/>
      <c r="IK886" s="272"/>
      <c r="IL886" s="391"/>
      <c r="IM886" s="598"/>
      <c r="IO886" s="598"/>
      <c r="IP886" s="417" t="s">
        <v>25</v>
      </c>
      <c r="IQ886" s="391"/>
      <c r="IS886" s="594"/>
    </row>
    <row r="887" spans="1:253" customFormat="1" ht="15" x14ac:dyDescent="0.25">
      <c r="A887" s="291"/>
      <c r="B887" s="290"/>
      <c r="C887" s="516" t="s">
        <v>24</v>
      </c>
      <c r="D887" s="516"/>
      <c r="E887" s="516"/>
      <c r="F887" s="516"/>
      <c r="G887" s="516"/>
      <c r="H887" s="516"/>
      <c r="I887" s="516"/>
      <c r="J887" s="516"/>
      <c r="K887" s="287" t="s">
        <v>830</v>
      </c>
      <c r="L887" s="286"/>
      <c r="M887" s="286"/>
      <c r="O887" s="285"/>
      <c r="P887" s="292"/>
      <c r="Q887" s="297"/>
      <c r="R887" s="296"/>
      <c r="HY887" s="594"/>
      <c r="HZ887" s="272"/>
      <c r="IA887" s="272"/>
      <c r="IB887" s="272"/>
      <c r="IC887" s="272"/>
      <c r="ID887" s="272"/>
      <c r="IG887" s="391"/>
      <c r="IH887" s="391"/>
      <c r="II887" s="272"/>
      <c r="IJ887" s="391"/>
      <c r="IK887" s="272"/>
      <c r="IL887" s="391"/>
      <c r="IM887" s="598"/>
      <c r="IO887" s="598"/>
      <c r="IP887" s="417" t="s">
        <v>24</v>
      </c>
      <c r="IQ887" s="391"/>
      <c r="IS887" s="594"/>
    </row>
    <row r="888" spans="1:253" customFormat="1" ht="15" x14ac:dyDescent="0.25">
      <c r="A888" s="520" t="s">
        <v>491</v>
      </c>
      <c r="B888" s="521"/>
      <c r="C888" s="521"/>
      <c r="D888" s="521"/>
      <c r="E888" s="521"/>
      <c r="F888" s="521"/>
      <c r="G888" s="521"/>
      <c r="H888" s="521"/>
      <c r="I888" s="521"/>
      <c r="J888" s="521"/>
      <c r="K888" s="521"/>
      <c r="L888" s="521"/>
      <c r="M888" s="521"/>
      <c r="N888" s="521"/>
      <c r="O888" s="521"/>
      <c r="P888" s="522"/>
      <c r="HY888" s="594" t="s">
        <v>491</v>
      </c>
      <c r="HZ888" s="272"/>
      <c r="IA888" s="272"/>
      <c r="IB888" s="272"/>
      <c r="IC888" s="272"/>
      <c r="ID888" s="272"/>
      <c r="IG888" s="391"/>
      <c r="IH888" s="391"/>
      <c r="II888" s="272"/>
      <c r="IJ888" s="391"/>
      <c r="IK888" s="272"/>
      <c r="IL888" s="391"/>
      <c r="IM888" s="598"/>
      <c r="IO888" s="598"/>
      <c r="IQ888" s="391"/>
      <c r="IS888" s="594"/>
    </row>
    <row r="889" spans="1:253" customFormat="1" ht="15" x14ac:dyDescent="0.25">
      <c r="A889" s="318" t="s">
        <v>484</v>
      </c>
      <c r="B889" s="312" t="s">
        <v>490</v>
      </c>
      <c r="C889" s="523" t="s">
        <v>489</v>
      </c>
      <c r="D889" s="523"/>
      <c r="E889" s="523"/>
      <c r="F889" s="523"/>
      <c r="G889" s="523"/>
      <c r="H889" s="311" t="s">
        <v>88</v>
      </c>
      <c r="I889" s="309">
        <v>2</v>
      </c>
      <c r="J889" s="317">
        <v>1</v>
      </c>
      <c r="K889" s="317">
        <v>2</v>
      </c>
      <c r="L889" s="310"/>
      <c r="M889" s="309"/>
      <c r="N889" s="336"/>
      <c r="O889" s="309"/>
      <c r="P889" s="335"/>
      <c r="HY889" s="594"/>
      <c r="HZ889" s="272" t="s">
        <v>489</v>
      </c>
      <c r="IA889" s="272" t="s">
        <v>0</v>
      </c>
      <c r="IB889" s="272" t="s">
        <v>0</v>
      </c>
      <c r="IC889" s="272" t="s">
        <v>0</v>
      </c>
      <c r="ID889" s="272" t="s">
        <v>0</v>
      </c>
      <c r="IG889" s="391"/>
      <c r="IH889" s="391"/>
      <c r="II889" s="272"/>
      <c r="IJ889" s="391"/>
      <c r="IK889" s="272"/>
      <c r="IL889" s="391"/>
      <c r="IM889" s="598"/>
      <c r="IO889" s="598"/>
      <c r="IQ889" s="391"/>
      <c r="IS889" s="594"/>
    </row>
    <row r="890" spans="1:253" customFormat="1" ht="22.5" x14ac:dyDescent="0.25">
      <c r="A890" s="350"/>
      <c r="B890" s="290" t="s">
        <v>734</v>
      </c>
      <c r="C890" s="518" t="s">
        <v>532</v>
      </c>
      <c r="D890" s="518"/>
      <c r="E890" s="518"/>
      <c r="F890" s="518"/>
      <c r="G890" s="518"/>
      <c r="H890" s="518"/>
      <c r="I890" s="518"/>
      <c r="J890" s="518"/>
      <c r="K890" s="518"/>
      <c r="L890" s="518"/>
      <c r="M890" s="518"/>
      <c r="N890" s="518"/>
      <c r="O890" s="518"/>
      <c r="P890" s="528"/>
      <c r="HY890" s="594"/>
      <c r="HZ890" s="272"/>
      <c r="IA890" s="272"/>
      <c r="IB890" s="272"/>
      <c r="IC890" s="272"/>
      <c r="ID890" s="272"/>
      <c r="IF890" s="257" t="s">
        <v>532</v>
      </c>
      <c r="IG890" s="391"/>
      <c r="IH890" s="391"/>
      <c r="II890" s="272"/>
      <c r="IJ890" s="391"/>
      <c r="IK890" s="272"/>
      <c r="IL890" s="391"/>
      <c r="IM890" s="598"/>
      <c r="IO890" s="598"/>
      <c r="IQ890" s="391"/>
      <c r="IS890" s="594"/>
    </row>
    <row r="891" spans="1:253" customFormat="1" ht="22.5" x14ac:dyDescent="0.25">
      <c r="A891" s="350"/>
      <c r="B891" s="290" t="s">
        <v>488</v>
      </c>
      <c r="C891" s="518" t="s">
        <v>487</v>
      </c>
      <c r="D891" s="518"/>
      <c r="E891" s="518"/>
      <c r="F891" s="518"/>
      <c r="G891" s="518"/>
      <c r="H891" s="518"/>
      <c r="I891" s="518"/>
      <c r="J891" s="518"/>
      <c r="K891" s="518"/>
      <c r="L891" s="518"/>
      <c r="M891" s="518"/>
      <c r="N891" s="518"/>
      <c r="O891" s="518"/>
      <c r="P891" s="528"/>
      <c r="HY891" s="594"/>
      <c r="HZ891" s="272"/>
      <c r="IA891" s="272"/>
      <c r="IB891" s="272"/>
      <c r="IC891" s="272"/>
      <c r="ID891" s="272"/>
      <c r="IF891" s="257" t="s">
        <v>487</v>
      </c>
      <c r="IG891" s="391"/>
      <c r="IH891" s="391"/>
      <c r="II891" s="272"/>
      <c r="IJ891" s="391"/>
      <c r="IK891" s="272"/>
      <c r="IL891" s="391"/>
      <c r="IM891" s="598"/>
      <c r="IO891" s="598"/>
      <c r="IQ891" s="391"/>
      <c r="IS891" s="594"/>
    </row>
    <row r="892" spans="1:253" customFormat="1" ht="15" x14ac:dyDescent="0.25">
      <c r="A892" s="334"/>
      <c r="B892" s="325" t="s">
        <v>7</v>
      </c>
      <c r="C892" s="496" t="s">
        <v>753</v>
      </c>
      <c r="D892" s="496"/>
      <c r="E892" s="496"/>
      <c r="F892" s="496"/>
      <c r="G892" s="496"/>
      <c r="H892" s="324" t="s">
        <v>749</v>
      </c>
      <c r="I892" s="321"/>
      <c r="J892" s="321"/>
      <c r="K892" s="340">
        <v>20.479199999999999</v>
      </c>
      <c r="L892" s="322"/>
      <c r="M892" s="321"/>
      <c r="N892" s="322"/>
      <c r="O892" s="321"/>
      <c r="P892" s="320">
        <v>12050.58</v>
      </c>
      <c r="HY892" s="594"/>
      <c r="HZ892" s="272"/>
      <c r="IA892" s="272"/>
      <c r="IB892" s="272"/>
      <c r="IC892" s="272"/>
      <c r="ID892" s="272"/>
      <c r="IG892" s="391" t="s">
        <v>753</v>
      </c>
      <c r="IH892" s="391"/>
      <c r="II892" s="272"/>
      <c r="IJ892" s="391"/>
      <c r="IK892" s="272"/>
      <c r="IL892" s="391"/>
      <c r="IM892" s="598"/>
      <c r="IO892" s="598"/>
      <c r="IQ892" s="391"/>
      <c r="IS892" s="594"/>
    </row>
    <row r="893" spans="1:253" customFormat="1" ht="22.5" x14ac:dyDescent="0.25">
      <c r="A893" s="333"/>
      <c r="B893" s="325" t="s">
        <v>829</v>
      </c>
      <c r="C893" s="496" t="s">
        <v>828</v>
      </c>
      <c r="D893" s="496"/>
      <c r="E893" s="496"/>
      <c r="F893" s="496"/>
      <c r="G893" s="496"/>
      <c r="H893" s="324" t="s">
        <v>749</v>
      </c>
      <c r="I893" s="332">
        <v>7.42</v>
      </c>
      <c r="J893" s="321" t="s">
        <v>977</v>
      </c>
      <c r="K893" s="340">
        <v>20.479199999999999</v>
      </c>
      <c r="L893" s="330"/>
      <c r="M893" s="329"/>
      <c r="N893" s="328">
        <v>588.42999999999995</v>
      </c>
      <c r="O893" s="321"/>
      <c r="P893" s="320">
        <v>12050.58</v>
      </c>
      <c r="Q893" s="327"/>
      <c r="R893" s="327"/>
      <c r="HY893" s="594"/>
      <c r="HZ893" s="272"/>
      <c r="IA893" s="272"/>
      <c r="IB893" s="272"/>
      <c r="IC893" s="272"/>
      <c r="ID893" s="272"/>
      <c r="IG893" s="391"/>
      <c r="IH893" s="391" t="s">
        <v>828</v>
      </c>
      <c r="II893" s="272"/>
      <c r="IJ893" s="391"/>
      <c r="IK893" s="272"/>
      <c r="IL893" s="391"/>
      <c r="IM893" s="598"/>
      <c r="IO893" s="598"/>
      <c r="IQ893" s="391"/>
      <c r="IS893" s="594"/>
    </row>
    <row r="894" spans="1:253" customFormat="1" ht="15" x14ac:dyDescent="0.25">
      <c r="A894" s="334"/>
      <c r="B894" s="325" t="s">
        <v>86</v>
      </c>
      <c r="C894" s="496" t="s">
        <v>85</v>
      </c>
      <c r="D894" s="496"/>
      <c r="E894" s="496"/>
      <c r="F894" s="496"/>
      <c r="G894" s="496"/>
      <c r="H894" s="324"/>
      <c r="I894" s="321"/>
      <c r="J894" s="321"/>
      <c r="K894" s="321"/>
      <c r="L894" s="322"/>
      <c r="M894" s="321"/>
      <c r="N894" s="322"/>
      <c r="O894" s="321"/>
      <c r="P894" s="320">
        <v>3794.18</v>
      </c>
      <c r="HY894" s="594"/>
      <c r="HZ894" s="272"/>
      <c r="IA894" s="272"/>
      <c r="IB894" s="272"/>
      <c r="IC894" s="272"/>
      <c r="ID894" s="272"/>
      <c r="IG894" s="391" t="s">
        <v>85</v>
      </c>
      <c r="IH894" s="391"/>
      <c r="II894" s="272"/>
      <c r="IJ894" s="391"/>
      <c r="IK894" s="272"/>
      <c r="IL894" s="391"/>
      <c r="IM894" s="598"/>
      <c r="IO894" s="598"/>
      <c r="IQ894" s="391"/>
      <c r="IS894" s="594"/>
    </row>
    <row r="895" spans="1:253" customFormat="1" ht="15" x14ac:dyDescent="0.25">
      <c r="A895" s="334"/>
      <c r="B895" s="325"/>
      <c r="C895" s="496" t="s">
        <v>782</v>
      </c>
      <c r="D895" s="496"/>
      <c r="E895" s="496"/>
      <c r="F895" s="496"/>
      <c r="G895" s="496"/>
      <c r="H895" s="324" t="s">
        <v>749</v>
      </c>
      <c r="I895" s="321"/>
      <c r="J895" s="321"/>
      <c r="K895" s="332">
        <v>3.06</v>
      </c>
      <c r="L895" s="322"/>
      <c r="M895" s="321"/>
      <c r="N895" s="322"/>
      <c r="O895" s="321"/>
      <c r="P895" s="320">
        <v>2077.2600000000002</v>
      </c>
      <c r="HY895" s="594"/>
      <c r="HZ895" s="272"/>
      <c r="IA895" s="272"/>
      <c r="IB895" s="272"/>
      <c r="IC895" s="272"/>
      <c r="ID895" s="272"/>
      <c r="IG895" s="391" t="s">
        <v>782</v>
      </c>
      <c r="IH895" s="391"/>
      <c r="II895" s="272"/>
      <c r="IJ895" s="391"/>
      <c r="IK895" s="272"/>
      <c r="IL895" s="391"/>
      <c r="IM895" s="598"/>
      <c r="IO895" s="598"/>
      <c r="IQ895" s="391"/>
      <c r="IS895" s="594"/>
    </row>
    <row r="896" spans="1:253" customFormat="1" ht="22.5" x14ac:dyDescent="0.25">
      <c r="A896" s="333"/>
      <c r="B896" s="325" t="s">
        <v>805</v>
      </c>
      <c r="C896" s="496" t="s">
        <v>804</v>
      </c>
      <c r="D896" s="496"/>
      <c r="E896" s="496"/>
      <c r="F896" s="496"/>
      <c r="G896" s="496"/>
      <c r="H896" s="324" t="s">
        <v>772</v>
      </c>
      <c r="I896" s="332">
        <v>0.61</v>
      </c>
      <c r="J896" s="321" t="s">
        <v>978</v>
      </c>
      <c r="K896" s="332">
        <v>1.83</v>
      </c>
      <c r="L896" s="330"/>
      <c r="M896" s="329"/>
      <c r="N896" s="328">
        <v>1631.99</v>
      </c>
      <c r="O896" s="321"/>
      <c r="P896" s="320">
        <v>2986.54</v>
      </c>
      <c r="Q896" s="327"/>
      <c r="R896" s="327"/>
      <c r="HY896" s="594"/>
      <c r="HZ896" s="272"/>
      <c r="IA896" s="272"/>
      <c r="IB896" s="272"/>
      <c r="IC896" s="272"/>
      <c r="ID896" s="272"/>
      <c r="IG896" s="391"/>
      <c r="IH896" s="391" t="s">
        <v>804</v>
      </c>
      <c r="II896" s="272"/>
      <c r="IJ896" s="391"/>
      <c r="IK896" s="272"/>
      <c r="IL896" s="391"/>
      <c r="IM896" s="598"/>
      <c r="IO896" s="598"/>
      <c r="IQ896" s="391"/>
      <c r="IS896" s="594"/>
    </row>
    <row r="897" spans="1:267" customFormat="1" ht="22.5" x14ac:dyDescent="0.25">
      <c r="A897" s="326"/>
      <c r="B897" s="325" t="s">
        <v>775</v>
      </c>
      <c r="C897" s="496" t="s">
        <v>774</v>
      </c>
      <c r="D897" s="496"/>
      <c r="E897" s="496"/>
      <c r="F897" s="496"/>
      <c r="G897" s="496"/>
      <c r="H897" s="324" t="s">
        <v>749</v>
      </c>
      <c r="I897" s="332">
        <v>0.61</v>
      </c>
      <c r="J897" s="321" t="s">
        <v>978</v>
      </c>
      <c r="K897" s="332">
        <v>1.83</v>
      </c>
      <c r="L897" s="322"/>
      <c r="M897" s="321"/>
      <c r="N897" s="348">
        <v>756.56</v>
      </c>
      <c r="O897" s="321"/>
      <c r="P897" s="320">
        <v>1384.5</v>
      </c>
      <c r="HY897" s="594"/>
      <c r="HZ897" s="272"/>
      <c r="IA897" s="272"/>
      <c r="IB897" s="272"/>
      <c r="IC897" s="272"/>
      <c r="ID897" s="272"/>
      <c r="IG897" s="391"/>
      <c r="IH897" s="391"/>
      <c r="II897" s="272"/>
      <c r="IJ897" s="391"/>
      <c r="IK897" s="272"/>
      <c r="IL897" s="391" t="s">
        <v>774</v>
      </c>
      <c r="IM897" s="598"/>
      <c r="IO897" s="598"/>
      <c r="IQ897" s="391"/>
      <c r="IS897" s="594"/>
    </row>
    <row r="898" spans="1:267" customFormat="1" ht="22.5" x14ac:dyDescent="0.25">
      <c r="A898" s="333"/>
      <c r="B898" s="325" t="s">
        <v>803</v>
      </c>
      <c r="C898" s="496" t="s">
        <v>802</v>
      </c>
      <c r="D898" s="496"/>
      <c r="E898" s="496"/>
      <c r="F898" s="496"/>
      <c r="G898" s="496"/>
      <c r="H898" s="324" t="s">
        <v>772</v>
      </c>
      <c r="I898" s="332">
        <v>0.41</v>
      </c>
      <c r="J898" s="321" t="s">
        <v>978</v>
      </c>
      <c r="K898" s="332">
        <v>1.23</v>
      </c>
      <c r="L898" s="330"/>
      <c r="M898" s="329"/>
      <c r="N898" s="328">
        <v>656.62</v>
      </c>
      <c r="O898" s="321"/>
      <c r="P898" s="320">
        <v>807.64</v>
      </c>
      <c r="Q898" s="327"/>
      <c r="R898" s="327"/>
      <c r="HY898" s="594"/>
      <c r="HZ898" s="272"/>
      <c r="IA898" s="272"/>
      <c r="IB898" s="272"/>
      <c r="IC898" s="272"/>
      <c r="ID898" s="272"/>
      <c r="IG898" s="391"/>
      <c r="IH898" s="391" t="s">
        <v>802</v>
      </c>
      <c r="II898" s="272"/>
      <c r="IJ898" s="391"/>
      <c r="IK898" s="272"/>
      <c r="IL898" s="391"/>
      <c r="IM898" s="598"/>
      <c r="IO898" s="598"/>
      <c r="IQ898" s="391"/>
      <c r="IS898" s="594"/>
    </row>
    <row r="899" spans="1:267" customFormat="1" ht="22.5" x14ac:dyDescent="0.25">
      <c r="A899" s="326"/>
      <c r="B899" s="325" t="s">
        <v>788</v>
      </c>
      <c r="C899" s="496" t="s">
        <v>787</v>
      </c>
      <c r="D899" s="496"/>
      <c r="E899" s="496"/>
      <c r="F899" s="496"/>
      <c r="G899" s="496"/>
      <c r="H899" s="324" t="s">
        <v>749</v>
      </c>
      <c r="I899" s="332">
        <v>0.41</v>
      </c>
      <c r="J899" s="321" t="s">
        <v>978</v>
      </c>
      <c r="K899" s="332">
        <v>1.23</v>
      </c>
      <c r="L899" s="322"/>
      <c r="M899" s="321"/>
      <c r="N899" s="348">
        <v>563.22</v>
      </c>
      <c r="O899" s="321"/>
      <c r="P899" s="339">
        <v>692.76</v>
      </c>
      <c r="HY899" s="594"/>
      <c r="HZ899" s="272"/>
      <c r="IA899" s="272"/>
      <c r="IB899" s="272"/>
      <c r="IC899" s="272"/>
      <c r="ID899" s="272"/>
      <c r="IG899" s="391"/>
      <c r="IH899" s="391"/>
      <c r="II899" s="272"/>
      <c r="IJ899" s="391"/>
      <c r="IK899" s="272"/>
      <c r="IL899" s="391" t="s">
        <v>787</v>
      </c>
      <c r="IM899" s="598"/>
      <c r="IO899" s="598"/>
      <c r="IQ899" s="391"/>
      <c r="IS899" s="594"/>
    </row>
    <row r="900" spans="1:267" customFormat="1" ht="15" x14ac:dyDescent="0.25">
      <c r="A900" s="334"/>
      <c r="B900" s="325" t="s">
        <v>80</v>
      </c>
      <c r="C900" s="496" t="s">
        <v>91</v>
      </c>
      <c r="D900" s="496"/>
      <c r="E900" s="496"/>
      <c r="F900" s="496"/>
      <c r="G900" s="496"/>
      <c r="H900" s="324"/>
      <c r="I900" s="321"/>
      <c r="J900" s="321"/>
      <c r="K900" s="321"/>
      <c r="L900" s="322"/>
      <c r="M900" s="321"/>
      <c r="N900" s="322"/>
      <c r="O900" s="321"/>
      <c r="P900" s="339">
        <v>62.4</v>
      </c>
      <c r="HY900" s="594"/>
      <c r="HZ900" s="272"/>
      <c r="IA900" s="272"/>
      <c r="IB900" s="272"/>
      <c r="IC900" s="272"/>
      <c r="ID900" s="272"/>
      <c r="IG900" s="391" t="s">
        <v>91</v>
      </c>
      <c r="IH900" s="391"/>
      <c r="II900" s="272"/>
      <c r="IJ900" s="391"/>
      <c r="IK900" s="272"/>
      <c r="IL900" s="391"/>
      <c r="IM900" s="598"/>
      <c r="IO900" s="598"/>
      <c r="IQ900" s="391"/>
      <c r="IS900" s="594"/>
    </row>
    <row r="901" spans="1:267" customFormat="1" ht="15" x14ac:dyDescent="0.25">
      <c r="A901" s="333"/>
      <c r="B901" s="325" t="s">
        <v>827</v>
      </c>
      <c r="C901" s="496" t="s">
        <v>826</v>
      </c>
      <c r="D901" s="496"/>
      <c r="E901" s="496"/>
      <c r="F901" s="496"/>
      <c r="G901" s="496"/>
      <c r="H901" s="324" t="s">
        <v>479</v>
      </c>
      <c r="I901" s="332">
        <v>0.01</v>
      </c>
      <c r="J901" s="321"/>
      <c r="K901" s="332">
        <v>0.02</v>
      </c>
      <c r="L901" s="347">
        <v>238.29</v>
      </c>
      <c r="M901" s="346">
        <v>1.78</v>
      </c>
      <c r="N901" s="328">
        <v>424.16</v>
      </c>
      <c r="O901" s="321"/>
      <c r="P901" s="320">
        <v>8.48</v>
      </c>
      <c r="Q901" s="327"/>
      <c r="R901" s="327"/>
      <c r="HY901" s="594"/>
      <c r="HZ901" s="272"/>
      <c r="IA901" s="272"/>
      <c r="IB901" s="272"/>
      <c r="IC901" s="272"/>
      <c r="ID901" s="272"/>
      <c r="IG901" s="391"/>
      <c r="IH901" s="391" t="s">
        <v>826</v>
      </c>
      <c r="II901" s="272"/>
      <c r="IJ901" s="391"/>
      <c r="IK901" s="272"/>
      <c r="IL901" s="391"/>
      <c r="IM901" s="598"/>
      <c r="IO901" s="598"/>
      <c r="IQ901" s="391"/>
      <c r="IS901" s="594"/>
    </row>
    <row r="902" spans="1:267" customFormat="1" ht="15" x14ac:dyDescent="0.25">
      <c r="A902" s="333"/>
      <c r="B902" s="325" t="s">
        <v>825</v>
      </c>
      <c r="C902" s="496" t="s">
        <v>824</v>
      </c>
      <c r="D902" s="496"/>
      <c r="E902" s="496"/>
      <c r="F902" s="496"/>
      <c r="G902" s="496"/>
      <c r="H902" s="324" t="s">
        <v>479</v>
      </c>
      <c r="I902" s="332">
        <v>0.03</v>
      </c>
      <c r="J902" s="321"/>
      <c r="K902" s="332">
        <v>0.06</v>
      </c>
      <c r="L902" s="347">
        <v>58.53</v>
      </c>
      <c r="M902" s="346">
        <v>1.78</v>
      </c>
      <c r="N902" s="328">
        <v>104.18</v>
      </c>
      <c r="O902" s="321"/>
      <c r="P902" s="320">
        <v>6.25</v>
      </c>
      <c r="Q902" s="327"/>
      <c r="R902" s="327"/>
      <c r="HY902" s="594"/>
      <c r="HZ902" s="272"/>
      <c r="IA902" s="272"/>
      <c r="IB902" s="272"/>
      <c r="IC902" s="272"/>
      <c r="ID902" s="272"/>
      <c r="IG902" s="391"/>
      <c r="IH902" s="391" t="s">
        <v>824</v>
      </c>
      <c r="II902" s="272"/>
      <c r="IJ902" s="391"/>
      <c r="IK902" s="272"/>
      <c r="IL902" s="391"/>
      <c r="IM902" s="598"/>
      <c r="IO902" s="598"/>
      <c r="IQ902" s="391"/>
      <c r="IS902" s="594"/>
    </row>
    <row r="903" spans="1:267" customFormat="1" ht="15" x14ac:dyDescent="0.25">
      <c r="A903" s="333"/>
      <c r="B903" s="325" t="s">
        <v>823</v>
      </c>
      <c r="C903" s="496" t="s">
        <v>822</v>
      </c>
      <c r="D903" s="496"/>
      <c r="E903" s="496"/>
      <c r="F903" s="496"/>
      <c r="G903" s="496"/>
      <c r="H903" s="324" t="s">
        <v>479</v>
      </c>
      <c r="I903" s="332">
        <v>0.02</v>
      </c>
      <c r="J903" s="321"/>
      <c r="K903" s="332">
        <v>0.04</v>
      </c>
      <c r="L903" s="347">
        <v>56.11</v>
      </c>
      <c r="M903" s="346">
        <v>1.63</v>
      </c>
      <c r="N903" s="328">
        <v>91.46</v>
      </c>
      <c r="O903" s="321"/>
      <c r="P903" s="320">
        <v>3.66</v>
      </c>
      <c r="Q903" s="327"/>
      <c r="R903" s="327"/>
      <c r="HY903" s="594"/>
      <c r="HZ903" s="272"/>
      <c r="IA903" s="272"/>
      <c r="IB903" s="272"/>
      <c r="IC903" s="272"/>
      <c r="ID903" s="272"/>
      <c r="IG903" s="391"/>
      <c r="IH903" s="391" t="s">
        <v>822</v>
      </c>
      <c r="II903" s="272"/>
      <c r="IJ903" s="391"/>
      <c r="IK903" s="272"/>
      <c r="IL903" s="391"/>
      <c r="IM903" s="598"/>
      <c r="IO903" s="598"/>
      <c r="IQ903" s="391"/>
      <c r="IS903" s="594"/>
    </row>
    <row r="904" spans="1:267" customFormat="1" ht="15" x14ac:dyDescent="0.25">
      <c r="A904" s="333"/>
      <c r="B904" s="325" t="s">
        <v>821</v>
      </c>
      <c r="C904" s="496" t="s">
        <v>820</v>
      </c>
      <c r="D904" s="496"/>
      <c r="E904" s="496"/>
      <c r="F904" s="496"/>
      <c r="G904" s="496"/>
      <c r="H904" s="324" t="s">
        <v>455</v>
      </c>
      <c r="I904" s="340">
        <v>1E-4</v>
      </c>
      <c r="J904" s="321"/>
      <c r="K904" s="340">
        <v>2.0000000000000001E-4</v>
      </c>
      <c r="L904" s="344">
        <v>80020.98</v>
      </c>
      <c r="M904" s="346">
        <v>1.35</v>
      </c>
      <c r="N904" s="328">
        <v>108028.32</v>
      </c>
      <c r="O904" s="321"/>
      <c r="P904" s="320">
        <v>21.61</v>
      </c>
      <c r="Q904" s="327"/>
      <c r="R904" s="327"/>
      <c r="HY904" s="594"/>
      <c r="HZ904" s="272"/>
      <c r="IA904" s="272"/>
      <c r="IB904" s="272"/>
      <c r="IC904" s="272"/>
      <c r="ID904" s="272"/>
      <c r="IG904" s="391"/>
      <c r="IH904" s="391" t="s">
        <v>820</v>
      </c>
      <c r="II904" s="272"/>
      <c r="IJ904" s="391"/>
      <c r="IK904" s="272"/>
      <c r="IL904" s="391"/>
      <c r="IM904" s="598"/>
      <c r="IO904" s="598"/>
      <c r="IQ904" s="391"/>
      <c r="IS904" s="594"/>
    </row>
    <row r="905" spans="1:267" customFormat="1" ht="15" x14ac:dyDescent="0.25">
      <c r="A905" s="333"/>
      <c r="B905" s="325" t="s">
        <v>819</v>
      </c>
      <c r="C905" s="496" t="s">
        <v>818</v>
      </c>
      <c r="D905" s="496"/>
      <c r="E905" s="496"/>
      <c r="F905" s="496"/>
      <c r="G905" s="496"/>
      <c r="H905" s="324" t="s">
        <v>479</v>
      </c>
      <c r="I905" s="332">
        <v>0.12</v>
      </c>
      <c r="J905" s="321"/>
      <c r="K905" s="332">
        <v>0.24</v>
      </c>
      <c r="L905" s="347">
        <v>60.6</v>
      </c>
      <c r="M905" s="346">
        <v>1.54</v>
      </c>
      <c r="N905" s="328">
        <v>93.32</v>
      </c>
      <c r="O905" s="321"/>
      <c r="P905" s="320">
        <v>22.4</v>
      </c>
      <c r="Q905" s="327"/>
      <c r="R905" s="327"/>
      <c r="HY905" s="594"/>
      <c r="HZ905" s="272"/>
      <c r="IA905" s="272"/>
      <c r="IB905" s="272"/>
      <c r="IC905" s="272"/>
      <c r="ID905" s="272"/>
      <c r="IG905" s="391"/>
      <c r="IH905" s="391" t="s">
        <v>818</v>
      </c>
      <c r="II905" s="272"/>
      <c r="IJ905" s="391"/>
      <c r="IK905" s="272"/>
      <c r="IL905" s="391"/>
      <c r="IM905" s="598"/>
      <c r="IO905" s="598"/>
      <c r="IQ905" s="391"/>
      <c r="IS905" s="594"/>
    </row>
    <row r="906" spans="1:267" customFormat="1" ht="15" x14ac:dyDescent="0.25">
      <c r="A906" s="291"/>
      <c r="B906" s="290"/>
      <c r="C906" s="524" t="s">
        <v>56</v>
      </c>
      <c r="D906" s="524"/>
      <c r="E906" s="524"/>
      <c r="F906" s="524"/>
      <c r="G906" s="524"/>
      <c r="H906" s="311"/>
      <c r="I906" s="309"/>
      <c r="J906" s="309"/>
      <c r="K906" s="309"/>
      <c r="L906" s="310"/>
      <c r="M906" s="309"/>
      <c r="N906" s="319"/>
      <c r="O906" s="309"/>
      <c r="P906" s="308">
        <v>17984.419999999998</v>
      </c>
      <c r="Q906" s="327"/>
      <c r="R906" s="327"/>
      <c r="HY906" s="594"/>
      <c r="HZ906" s="272"/>
      <c r="IA906" s="272"/>
      <c r="IB906" s="272"/>
      <c r="IC906" s="272"/>
      <c r="ID906" s="272"/>
      <c r="IG906" s="391"/>
      <c r="IH906" s="391"/>
      <c r="II906" s="272" t="s">
        <v>56</v>
      </c>
      <c r="IJ906" s="391"/>
      <c r="IK906" s="272"/>
      <c r="IL906" s="391"/>
      <c r="IM906" s="598"/>
      <c r="IO906" s="598"/>
      <c r="IQ906" s="391"/>
      <c r="IS906" s="594"/>
    </row>
    <row r="907" spans="1:267" customFormat="1" ht="15" x14ac:dyDescent="0.25">
      <c r="A907" s="326"/>
      <c r="B907" s="325"/>
      <c r="C907" s="496" t="s">
        <v>55</v>
      </c>
      <c r="D907" s="496"/>
      <c r="E907" s="496"/>
      <c r="F907" s="496"/>
      <c r="G907" s="496"/>
      <c r="H907" s="324"/>
      <c r="I907" s="321"/>
      <c r="J907" s="321"/>
      <c r="K907" s="321"/>
      <c r="L907" s="322"/>
      <c r="M907" s="321"/>
      <c r="N907" s="322"/>
      <c r="O907" s="321"/>
      <c r="P907" s="320">
        <v>14127.84</v>
      </c>
      <c r="HY907" s="594"/>
      <c r="HZ907" s="272"/>
      <c r="IA907" s="272"/>
      <c r="IB907" s="272"/>
      <c r="IC907" s="272"/>
      <c r="ID907" s="272"/>
      <c r="IG907" s="391"/>
      <c r="IH907" s="391"/>
      <c r="II907" s="272"/>
      <c r="IJ907" s="391" t="s">
        <v>55</v>
      </c>
      <c r="IK907" s="272"/>
      <c r="IL907" s="391"/>
      <c r="IM907" s="598"/>
      <c r="IO907" s="598"/>
      <c r="IQ907" s="391"/>
      <c r="IS907" s="594"/>
    </row>
    <row r="908" spans="1:267" customFormat="1" ht="15" x14ac:dyDescent="0.25">
      <c r="A908" s="326"/>
      <c r="B908" s="325" t="s">
        <v>84</v>
      </c>
      <c r="C908" s="496" t="s">
        <v>83</v>
      </c>
      <c r="D908" s="496"/>
      <c r="E908" s="496"/>
      <c r="F908" s="496"/>
      <c r="G908" s="496"/>
      <c r="H908" s="324" t="s">
        <v>51</v>
      </c>
      <c r="I908" s="323">
        <v>103</v>
      </c>
      <c r="J908" s="321"/>
      <c r="K908" s="323">
        <v>103</v>
      </c>
      <c r="L908" s="322"/>
      <c r="M908" s="321"/>
      <c r="N908" s="322"/>
      <c r="O908" s="321"/>
      <c r="P908" s="320">
        <v>14551.68</v>
      </c>
      <c r="HY908" s="594"/>
      <c r="HZ908" s="272"/>
      <c r="IA908" s="272"/>
      <c r="IB908" s="272"/>
      <c r="IC908" s="272"/>
      <c r="ID908" s="272"/>
      <c r="IG908" s="391"/>
      <c r="IH908" s="391"/>
      <c r="II908" s="272"/>
      <c r="IJ908" s="391" t="s">
        <v>83</v>
      </c>
      <c r="IK908" s="272"/>
      <c r="IL908" s="391"/>
      <c r="IM908" s="598"/>
      <c r="IO908" s="598"/>
      <c r="IQ908" s="391"/>
      <c r="IS908" s="594"/>
    </row>
    <row r="909" spans="1:267" customFormat="1" ht="15" x14ac:dyDescent="0.25">
      <c r="A909" s="326"/>
      <c r="B909" s="325" t="s">
        <v>82</v>
      </c>
      <c r="C909" s="496" t="s">
        <v>81</v>
      </c>
      <c r="D909" s="496"/>
      <c r="E909" s="496"/>
      <c r="F909" s="496"/>
      <c r="G909" s="496"/>
      <c r="H909" s="324" t="s">
        <v>51</v>
      </c>
      <c r="I909" s="323">
        <v>60</v>
      </c>
      <c r="J909" s="321"/>
      <c r="K909" s="323">
        <v>60</v>
      </c>
      <c r="L909" s="322"/>
      <c r="M909" s="321"/>
      <c r="N909" s="322"/>
      <c r="O909" s="321"/>
      <c r="P909" s="320">
        <v>8476.7000000000007</v>
      </c>
      <c r="HY909" s="594"/>
      <c r="HZ909" s="272"/>
      <c r="IA909" s="272"/>
      <c r="IB909" s="272"/>
      <c r="IC909" s="272"/>
      <c r="ID909" s="272"/>
      <c r="IG909" s="391"/>
      <c r="IH909" s="391"/>
      <c r="II909" s="272"/>
      <c r="IJ909" s="391" t="s">
        <v>81</v>
      </c>
      <c r="IK909" s="272"/>
      <c r="IL909" s="391"/>
      <c r="IM909" s="598"/>
      <c r="IO909" s="598"/>
      <c r="IQ909" s="391"/>
      <c r="IS909" s="594"/>
    </row>
    <row r="910" spans="1:267" customFormat="1" ht="15" x14ac:dyDescent="0.25">
      <c r="A910" s="314"/>
      <c r="B910" s="313"/>
      <c r="C910" s="524" t="s">
        <v>49</v>
      </c>
      <c r="D910" s="524"/>
      <c r="E910" s="524"/>
      <c r="F910" s="524"/>
      <c r="G910" s="524"/>
      <c r="H910" s="311"/>
      <c r="I910" s="309"/>
      <c r="J910" s="309"/>
      <c r="K910" s="309"/>
      <c r="L910" s="310"/>
      <c r="M910" s="309"/>
      <c r="N910" s="319">
        <v>20506.400000000001</v>
      </c>
      <c r="O910" s="309"/>
      <c r="P910" s="308">
        <v>41012.800000000003</v>
      </c>
      <c r="HY910" s="594"/>
      <c r="HZ910" s="272"/>
      <c r="IA910" s="272"/>
      <c r="IB910" s="272"/>
      <c r="IC910" s="272"/>
      <c r="ID910" s="272"/>
      <c r="IG910" s="391"/>
      <c r="IH910" s="391"/>
      <c r="II910" s="272"/>
      <c r="IJ910" s="391"/>
      <c r="IK910" s="272" t="s">
        <v>49</v>
      </c>
      <c r="IL910" s="391"/>
      <c r="IM910" s="598"/>
      <c r="IO910" s="598"/>
      <c r="IQ910" s="391"/>
      <c r="IS910" s="594"/>
    </row>
    <row r="911" spans="1:267" customFormat="1" ht="56.25" x14ac:dyDescent="0.25">
      <c r="A911" s="318" t="s">
        <v>816</v>
      </c>
      <c r="B911" s="312" t="s">
        <v>1021</v>
      </c>
      <c r="C911" s="523" t="s">
        <v>486</v>
      </c>
      <c r="D911" s="523"/>
      <c r="E911" s="523"/>
      <c r="F911" s="523"/>
      <c r="G911" s="523"/>
      <c r="H911" s="311" t="s">
        <v>74</v>
      </c>
      <c r="I911" s="309">
        <v>2</v>
      </c>
      <c r="J911" s="317">
        <v>1</v>
      </c>
      <c r="K911" s="317">
        <v>2</v>
      </c>
      <c r="L911" s="319">
        <v>23636.43</v>
      </c>
      <c r="M911" s="341">
        <v>1.1200000000000001</v>
      </c>
      <c r="N911" s="352">
        <v>26472.799999999999</v>
      </c>
      <c r="O911" s="309"/>
      <c r="P911" s="308">
        <v>52945.599999999999</v>
      </c>
      <c r="HY911" s="594"/>
      <c r="HZ911" s="272" t="s">
        <v>486</v>
      </c>
      <c r="IA911" s="272" t="s">
        <v>0</v>
      </c>
      <c r="IB911" s="272" t="s">
        <v>0</v>
      </c>
      <c r="IC911" s="272" t="s">
        <v>0</v>
      </c>
      <c r="ID911" s="272" t="s">
        <v>0</v>
      </c>
      <c r="IG911" s="391"/>
      <c r="IH911" s="391"/>
      <c r="II911" s="272"/>
      <c r="IJ911" s="391"/>
      <c r="IK911" s="272"/>
      <c r="IL911" s="391"/>
      <c r="IM911" s="598"/>
      <c r="IO911" s="598"/>
      <c r="IQ911" s="391"/>
      <c r="IS911" s="594"/>
    </row>
    <row r="912" spans="1:267" customFormat="1" ht="15" x14ac:dyDescent="0.25">
      <c r="A912" s="314"/>
      <c r="B912" s="313"/>
      <c r="C912" s="588" t="s">
        <v>485</v>
      </c>
      <c r="D912" s="588"/>
      <c r="E912" s="588"/>
      <c r="F912" s="588"/>
      <c r="G912" s="588"/>
      <c r="H912" s="588"/>
      <c r="I912" s="588"/>
      <c r="J912" s="588"/>
      <c r="K912" s="588"/>
      <c r="L912" s="588"/>
      <c r="M912" s="588"/>
      <c r="N912" s="588"/>
      <c r="O912" s="588"/>
      <c r="P912" s="597"/>
      <c r="HY912" s="594"/>
      <c r="HZ912" s="272"/>
      <c r="IA912" s="272"/>
      <c r="IB912" s="272"/>
      <c r="IC912" s="272"/>
      <c r="ID912" s="272"/>
      <c r="IG912" s="391"/>
      <c r="IH912" s="391"/>
      <c r="II912" s="272"/>
      <c r="IJ912" s="391"/>
      <c r="IK912" s="272"/>
      <c r="IL912" s="391"/>
      <c r="IM912" s="598"/>
      <c r="IO912" s="598"/>
      <c r="IQ912" s="391"/>
      <c r="IS912" s="594"/>
      <c r="IT912" s="257" t="s">
        <v>485</v>
      </c>
      <c r="IU912" s="257" t="s">
        <v>0</v>
      </c>
      <c r="IV912" s="257" t="s">
        <v>0</v>
      </c>
      <c r="IW912" s="257" t="s">
        <v>0</v>
      </c>
      <c r="IX912" s="257" t="s">
        <v>0</v>
      </c>
      <c r="IY912" s="257" t="s">
        <v>0</v>
      </c>
      <c r="IZ912" s="257" t="s">
        <v>0</v>
      </c>
      <c r="JA912" s="257" t="s">
        <v>0</v>
      </c>
      <c r="JB912" s="257" t="s">
        <v>0</v>
      </c>
      <c r="JC912" s="257" t="s">
        <v>0</v>
      </c>
      <c r="JD912" s="257" t="s">
        <v>0</v>
      </c>
      <c r="JE912" s="257" t="s">
        <v>0</v>
      </c>
      <c r="JF912" s="257" t="s">
        <v>0</v>
      </c>
      <c r="JG912" s="257" t="s">
        <v>0</v>
      </c>
    </row>
    <row r="913" spans="1:253" customFormat="1" ht="15" x14ac:dyDescent="0.25">
      <c r="A913" s="314"/>
      <c r="B913" s="313"/>
      <c r="C913" s="524" t="s">
        <v>49</v>
      </c>
      <c r="D913" s="524"/>
      <c r="E913" s="524"/>
      <c r="F913" s="524"/>
      <c r="G913" s="524"/>
      <c r="H913" s="311"/>
      <c r="I913" s="309"/>
      <c r="J913" s="309"/>
      <c r="K913" s="309"/>
      <c r="L913" s="310"/>
      <c r="M913" s="309"/>
      <c r="N913" s="310"/>
      <c r="O913" s="309"/>
      <c r="P913" s="308">
        <v>52945.599999999999</v>
      </c>
      <c r="HY913" s="594"/>
      <c r="HZ913" s="272"/>
      <c r="IA913" s="272"/>
      <c r="IB913" s="272"/>
      <c r="IC913" s="272"/>
      <c r="ID913" s="272"/>
      <c r="IG913" s="391"/>
      <c r="IH913" s="391"/>
      <c r="II913" s="272"/>
      <c r="IJ913" s="391"/>
      <c r="IK913" s="272" t="s">
        <v>49</v>
      </c>
      <c r="IL913" s="391"/>
      <c r="IM913" s="598"/>
      <c r="IO913" s="598"/>
      <c r="IQ913" s="391"/>
      <c r="IS913" s="594"/>
    </row>
    <row r="914" spans="1:253" customFormat="1" ht="56.25" x14ac:dyDescent="0.25">
      <c r="A914" s="318" t="s">
        <v>480</v>
      </c>
      <c r="B914" s="312" t="s">
        <v>1022</v>
      </c>
      <c r="C914" s="523" t="s">
        <v>483</v>
      </c>
      <c r="D914" s="523"/>
      <c r="E914" s="523"/>
      <c r="F914" s="523"/>
      <c r="G914" s="523"/>
      <c r="H914" s="311" t="s">
        <v>74</v>
      </c>
      <c r="I914" s="309">
        <v>2</v>
      </c>
      <c r="J914" s="317">
        <v>1</v>
      </c>
      <c r="K914" s="317">
        <v>2</v>
      </c>
      <c r="L914" s="319">
        <v>1248.01</v>
      </c>
      <c r="M914" s="341">
        <v>1.34</v>
      </c>
      <c r="N914" s="352">
        <v>1672.33</v>
      </c>
      <c r="O914" s="309"/>
      <c r="P914" s="308">
        <v>3344.66</v>
      </c>
      <c r="HY914" s="594"/>
      <c r="HZ914" s="272" t="s">
        <v>483</v>
      </c>
      <c r="IA914" s="272" t="s">
        <v>0</v>
      </c>
      <c r="IB914" s="272" t="s">
        <v>0</v>
      </c>
      <c r="IC914" s="272" t="s">
        <v>0</v>
      </c>
      <c r="ID914" s="272" t="s">
        <v>0</v>
      </c>
      <c r="IG914" s="391"/>
      <c r="IH914" s="391"/>
      <c r="II914" s="272"/>
      <c r="IJ914" s="391"/>
      <c r="IK914" s="272"/>
      <c r="IL914" s="391"/>
      <c r="IM914" s="598"/>
      <c r="IO914" s="598"/>
      <c r="IQ914" s="391"/>
      <c r="IS914" s="594"/>
    </row>
    <row r="915" spans="1:253" customFormat="1" ht="15" x14ac:dyDescent="0.25">
      <c r="A915" s="314"/>
      <c r="B915" s="313"/>
      <c r="C915" s="524" t="s">
        <v>49</v>
      </c>
      <c r="D915" s="524"/>
      <c r="E915" s="524"/>
      <c r="F915" s="524"/>
      <c r="G915" s="524"/>
      <c r="H915" s="311"/>
      <c r="I915" s="309"/>
      <c r="J915" s="309"/>
      <c r="K915" s="309"/>
      <c r="L915" s="310"/>
      <c r="M915" s="309"/>
      <c r="N915" s="310"/>
      <c r="O915" s="309"/>
      <c r="P915" s="308">
        <v>3344.66</v>
      </c>
      <c r="HY915" s="594"/>
      <c r="HZ915" s="272"/>
      <c r="IA915" s="272"/>
      <c r="IB915" s="272"/>
      <c r="IC915" s="272"/>
      <c r="ID915" s="272"/>
      <c r="IG915" s="391"/>
      <c r="IH915" s="391"/>
      <c r="II915" s="272"/>
      <c r="IJ915" s="391"/>
      <c r="IK915" s="272" t="s">
        <v>49</v>
      </c>
      <c r="IL915" s="391"/>
      <c r="IM915" s="598"/>
      <c r="IO915" s="598"/>
      <c r="IQ915" s="391"/>
      <c r="IS915" s="594"/>
    </row>
    <row r="916" spans="1:253" customFormat="1" ht="56.25" x14ac:dyDescent="0.25">
      <c r="A916" s="318" t="s">
        <v>475</v>
      </c>
      <c r="B916" s="312" t="s">
        <v>1023</v>
      </c>
      <c r="C916" s="523" t="s">
        <v>482</v>
      </c>
      <c r="D916" s="523"/>
      <c r="E916" s="523"/>
      <c r="F916" s="523"/>
      <c r="G916" s="523"/>
      <c r="H916" s="311" t="s">
        <v>74</v>
      </c>
      <c r="I916" s="309">
        <v>2</v>
      </c>
      <c r="J916" s="317">
        <v>1</v>
      </c>
      <c r="K916" s="317">
        <v>2</v>
      </c>
      <c r="L916" s="338">
        <v>749.15</v>
      </c>
      <c r="M916" s="341">
        <v>1.34</v>
      </c>
      <c r="N916" s="352">
        <v>1003.86</v>
      </c>
      <c r="O916" s="309"/>
      <c r="P916" s="308">
        <v>2007.72</v>
      </c>
      <c r="HY916" s="594"/>
      <c r="HZ916" s="272" t="s">
        <v>482</v>
      </c>
      <c r="IA916" s="272" t="s">
        <v>0</v>
      </c>
      <c r="IB916" s="272" t="s">
        <v>0</v>
      </c>
      <c r="IC916" s="272" t="s">
        <v>0</v>
      </c>
      <c r="ID916" s="272" t="s">
        <v>0</v>
      </c>
      <c r="IG916" s="391"/>
      <c r="IH916" s="391"/>
      <c r="II916" s="272"/>
      <c r="IJ916" s="391"/>
      <c r="IK916" s="272"/>
      <c r="IL916" s="391"/>
      <c r="IM916" s="598"/>
      <c r="IO916" s="598"/>
      <c r="IQ916" s="391"/>
      <c r="IS916" s="594"/>
    </row>
    <row r="917" spans="1:253" customFormat="1" ht="15" x14ac:dyDescent="0.25">
      <c r="A917" s="314"/>
      <c r="B917" s="313"/>
      <c r="C917" s="524" t="s">
        <v>49</v>
      </c>
      <c r="D917" s="524"/>
      <c r="E917" s="524"/>
      <c r="F917" s="524"/>
      <c r="G917" s="524"/>
      <c r="H917" s="311"/>
      <c r="I917" s="309"/>
      <c r="J917" s="309"/>
      <c r="K917" s="309"/>
      <c r="L917" s="310"/>
      <c r="M917" s="309"/>
      <c r="N917" s="310"/>
      <c r="O917" s="309"/>
      <c r="P917" s="308">
        <v>2007.72</v>
      </c>
      <c r="HY917" s="594"/>
      <c r="HZ917" s="272"/>
      <c r="IA917" s="272"/>
      <c r="IB917" s="272"/>
      <c r="IC917" s="272"/>
      <c r="ID917" s="272"/>
      <c r="IG917" s="391"/>
      <c r="IH917" s="391"/>
      <c r="II917" s="272"/>
      <c r="IJ917" s="391"/>
      <c r="IK917" s="272" t="s">
        <v>49</v>
      </c>
      <c r="IL917" s="391"/>
      <c r="IM917" s="598"/>
      <c r="IO917" s="598"/>
      <c r="IQ917" s="391"/>
      <c r="IS917" s="594"/>
    </row>
    <row r="918" spans="1:253" customFormat="1" ht="15" x14ac:dyDescent="0.25">
      <c r="A918" s="525" t="s">
        <v>481</v>
      </c>
      <c r="B918" s="526"/>
      <c r="C918" s="526"/>
      <c r="D918" s="526"/>
      <c r="E918" s="526"/>
      <c r="F918" s="526"/>
      <c r="G918" s="526"/>
      <c r="H918" s="526"/>
      <c r="I918" s="526"/>
      <c r="J918" s="526"/>
      <c r="K918" s="526"/>
      <c r="L918" s="526"/>
      <c r="M918" s="526"/>
      <c r="N918" s="526"/>
      <c r="O918" s="526"/>
      <c r="P918" s="527"/>
      <c r="HY918" s="594"/>
      <c r="HZ918" s="272"/>
      <c r="IA918" s="272"/>
      <c r="IB918" s="272"/>
      <c r="IC918" s="272"/>
      <c r="ID918" s="272"/>
      <c r="IG918" s="391"/>
      <c r="IH918" s="391"/>
      <c r="II918" s="272"/>
      <c r="IJ918" s="391"/>
      <c r="IK918" s="272"/>
      <c r="IL918" s="391"/>
      <c r="IM918" s="598"/>
      <c r="IO918" s="598"/>
      <c r="IQ918" s="391"/>
      <c r="IR918" s="599" t="s">
        <v>481</v>
      </c>
      <c r="IS918" s="594"/>
    </row>
    <row r="919" spans="1:253" customFormat="1" ht="56.25" x14ac:dyDescent="0.25">
      <c r="A919" s="318" t="s">
        <v>472</v>
      </c>
      <c r="B919" s="312" t="s">
        <v>994</v>
      </c>
      <c r="C919" s="523" t="s">
        <v>478</v>
      </c>
      <c r="D919" s="523"/>
      <c r="E919" s="523"/>
      <c r="F919" s="523"/>
      <c r="G919" s="523"/>
      <c r="H919" s="311" t="s">
        <v>479</v>
      </c>
      <c r="I919" s="309">
        <v>5.8</v>
      </c>
      <c r="J919" s="317">
        <v>1</v>
      </c>
      <c r="K919" s="351">
        <v>5.8</v>
      </c>
      <c r="L919" s="338">
        <v>44.55</v>
      </c>
      <c r="M919" s="341">
        <v>1.42</v>
      </c>
      <c r="N919" s="315">
        <v>63.26</v>
      </c>
      <c r="O919" s="309"/>
      <c r="P919" s="337">
        <v>366.91</v>
      </c>
      <c r="HY919" s="594"/>
      <c r="HZ919" s="272" t="s">
        <v>478</v>
      </c>
      <c r="IA919" s="272" t="s">
        <v>0</v>
      </c>
      <c r="IB919" s="272" t="s">
        <v>0</v>
      </c>
      <c r="IC919" s="272" t="s">
        <v>0</v>
      </c>
      <c r="ID919" s="272" t="s">
        <v>0</v>
      </c>
      <c r="IG919" s="391"/>
      <c r="IH919" s="391"/>
      <c r="II919" s="272"/>
      <c r="IJ919" s="391"/>
      <c r="IK919" s="272"/>
      <c r="IL919" s="391"/>
      <c r="IM919" s="598"/>
      <c r="IO919" s="598"/>
      <c r="IQ919" s="391"/>
      <c r="IS919" s="594"/>
    </row>
    <row r="920" spans="1:253" customFormat="1" ht="15" x14ac:dyDescent="0.25">
      <c r="A920" s="595"/>
      <c r="B920" s="596"/>
      <c r="C920" s="588" t="s">
        <v>477</v>
      </c>
      <c r="D920" s="588"/>
      <c r="E920" s="588"/>
      <c r="F920" s="588"/>
      <c r="G920" s="588"/>
      <c r="H920" s="588"/>
      <c r="I920" s="588"/>
      <c r="J920" s="588"/>
      <c r="K920" s="588"/>
      <c r="L920" s="588"/>
      <c r="M920" s="588"/>
      <c r="N920" s="588"/>
      <c r="O920" s="588"/>
      <c r="P920" s="597"/>
      <c r="HY920" s="594"/>
      <c r="HZ920" s="272"/>
      <c r="IA920" s="272"/>
      <c r="IB920" s="272"/>
      <c r="IC920" s="272"/>
      <c r="ID920" s="272"/>
      <c r="IE920" s="257" t="s">
        <v>477</v>
      </c>
      <c r="IG920" s="391"/>
      <c r="IH920" s="391"/>
      <c r="II920" s="272"/>
      <c r="IJ920" s="391"/>
      <c r="IK920" s="272"/>
      <c r="IL920" s="391"/>
      <c r="IM920" s="598"/>
      <c r="IO920" s="598"/>
      <c r="IQ920" s="391"/>
      <c r="IS920" s="594"/>
    </row>
    <row r="921" spans="1:253" customFormat="1" ht="15" x14ac:dyDescent="0.25">
      <c r="A921" s="314"/>
      <c r="B921" s="313"/>
      <c r="C921" s="524" t="s">
        <v>49</v>
      </c>
      <c r="D921" s="524"/>
      <c r="E921" s="524"/>
      <c r="F921" s="524"/>
      <c r="G921" s="524"/>
      <c r="H921" s="311"/>
      <c r="I921" s="309"/>
      <c r="J921" s="309"/>
      <c r="K921" s="309"/>
      <c r="L921" s="310"/>
      <c r="M921" s="309"/>
      <c r="N921" s="310"/>
      <c r="O921" s="309"/>
      <c r="P921" s="337">
        <v>366.91</v>
      </c>
      <c r="HY921" s="594"/>
      <c r="HZ921" s="272"/>
      <c r="IA921" s="272"/>
      <c r="IB921" s="272"/>
      <c r="IC921" s="272"/>
      <c r="ID921" s="272"/>
      <c r="IG921" s="391"/>
      <c r="IH921" s="391"/>
      <c r="II921" s="272"/>
      <c r="IJ921" s="391"/>
      <c r="IK921" s="272" t="s">
        <v>49</v>
      </c>
      <c r="IL921" s="391"/>
      <c r="IM921" s="598"/>
      <c r="IO921" s="598"/>
      <c r="IQ921" s="391"/>
      <c r="IS921" s="594"/>
    </row>
    <row r="922" spans="1:253" customFormat="1" ht="15" x14ac:dyDescent="0.25">
      <c r="A922" s="525" t="s">
        <v>476</v>
      </c>
      <c r="B922" s="526"/>
      <c r="C922" s="526"/>
      <c r="D922" s="526"/>
      <c r="E922" s="526"/>
      <c r="F922" s="526"/>
      <c r="G922" s="526"/>
      <c r="H922" s="526"/>
      <c r="I922" s="526"/>
      <c r="J922" s="526"/>
      <c r="K922" s="526"/>
      <c r="L922" s="526"/>
      <c r="M922" s="526"/>
      <c r="N922" s="526"/>
      <c r="O922" s="526"/>
      <c r="P922" s="527"/>
      <c r="HY922" s="594"/>
      <c r="HZ922" s="272"/>
      <c r="IA922" s="272"/>
      <c r="IB922" s="272"/>
      <c r="IC922" s="272"/>
      <c r="ID922" s="272"/>
      <c r="IG922" s="391"/>
      <c r="IH922" s="391"/>
      <c r="II922" s="272"/>
      <c r="IJ922" s="391"/>
      <c r="IK922" s="272"/>
      <c r="IL922" s="391"/>
      <c r="IM922" s="598"/>
      <c r="IO922" s="598"/>
      <c r="IQ922" s="391"/>
      <c r="IR922" s="599" t="s">
        <v>476</v>
      </c>
      <c r="IS922" s="594"/>
    </row>
    <row r="923" spans="1:253" customFormat="1" ht="56.25" x14ac:dyDescent="0.25">
      <c r="A923" s="318" t="s">
        <v>815</v>
      </c>
      <c r="B923" s="312" t="s">
        <v>1024</v>
      </c>
      <c r="C923" s="523" t="s">
        <v>474</v>
      </c>
      <c r="D923" s="523"/>
      <c r="E923" s="523"/>
      <c r="F923" s="523"/>
      <c r="G923" s="523"/>
      <c r="H923" s="311" t="s">
        <v>455</v>
      </c>
      <c r="I923" s="309">
        <v>5.3999999999999999E-2</v>
      </c>
      <c r="J923" s="317">
        <v>1</v>
      </c>
      <c r="K923" s="354">
        <v>5.3999999999999999E-2</v>
      </c>
      <c r="L923" s="319">
        <v>105278.81</v>
      </c>
      <c r="M923" s="341">
        <v>1.44</v>
      </c>
      <c r="N923" s="352">
        <v>151601.49</v>
      </c>
      <c r="O923" s="309"/>
      <c r="P923" s="308">
        <v>8186.48</v>
      </c>
      <c r="HY923" s="594"/>
      <c r="HZ923" s="272" t="s">
        <v>474</v>
      </c>
      <c r="IA923" s="272" t="s">
        <v>0</v>
      </c>
      <c r="IB923" s="272" t="s">
        <v>0</v>
      </c>
      <c r="IC923" s="272" t="s">
        <v>0</v>
      </c>
      <c r="ID923" s="272" t="s">
        <v>0</v>
      </c>
      <c r="IG923" s="391"/>
      <c r="IH923" s="391"/>
      <c r="II923" s="272"/>
      <c r="IJ923" s="391"/>
      <c r="IK923" s="272"/>
      <c r="IL923" s="391"/>
      <c r="IM923" s="598"/>
      <c r="IO923" s="598"/>
      <c r="IQ923" s="391"/>
      <c r="IS923" s="594"/>
    </row>
    <row r="924" spans="1:253" customFormat="1" ht="15" x14ac:dyDescent="0.25">
      <c r="A924" s="595"/>
      <c r="B924" s="596"/>
      <c r="C924" s="588" t="s">
        <v>473</v>
      </c>
      <c r="D924" s="588"/>
      <c r="E924" s="588"/>
      <c r="F924" s="588"/>
      <c r="G924" s="588"/>
      <c r="H924" s="588"/>
      <c r="I924" s="588"/>
      <c r="J924" s="588"/>
      <c r="K924" s="588"/>
      <c r="L924" s="588"/>
      <c r="M924" s="588"/>
      <c r="N924" s="588"/>
      <c r="O924" s="588"/>
      <c r="P924" s="597"/>
      <c r="HY924" s="594"/>
      <c r="HZ924" s="272"/>
      <c r="IA924" s="272"/>
      <c r="IB924" s="272"/>
      <c r="IC924" s="272"/>
      <c r="ID924" s="272"/>
      <c r="IE924" s="257" t="s">
        <v>473</v>
      </c>
      <c r="IG924" s="391"/>
      <c r="IH924" s="391"/>
      <c r="II924" s="272"/>
      <c r="IJ924" s="391"/>
      <c r="IK924" s="272"/>
      <c r="IL924" s="391"/>
      <c r="IM924" s="598"/>
      <c r="IO924" s="598"/>
      <c r="IQ924" s="391"/>
      <c r="IS924" s="594"/>
    </row>
    <row r="925" spans="1:253" customFormat="1" ht="15" x14ac:dyDescent="0.25">
      <c r="A925" s="314"/>
      <c r="B925" s="313"/>
      <c r="C925" s="524" t="s">
        <v>49</v>
      </c>
      <c r="D925" s="524"/>
      <c r="E925" s="524"/>
      <c r="F925" s="524"/>
      <c r="G925" s="524"/>
      <c r="H925" s="311"/>
      <c r="I925" s="309"/>
      <c r="J925" s="309"/>
      <c r="K925" s="309"/>
      <c r="L925" s="310"/>
      <c r="M925" s="309"/>
      <c r="N925" s="310"/>
      <c r="O925" s="309"/>
      <c r="P925" s="308">
        <v>8186.48</v>
      </c>
      <c r="HY925" s="594"/>
      <c r="HZ925" s="272"/>
      <c r="IA925" s="272"/>
      <c r="IB925" s="272"/>
      <c r="IC925" s="272"/>
      <c r="ID925" s="272"/>
      <c r="IG925" s="391"/>
      <c r="IH925" s="391"/>
      <c r="II925" s="272"/>
      <c r="IJ925" s="391"/>
      <c r="IK925" s="272" t="s">
        <v>49</v>
      </c>
      <c r="IL925" s="391"/>
      <c r="IM925" s="598"/>
      <c r="IO925" s="598"/>
      <c r="IQ925" s="391"/>
      <c r="IS925" s="594"/>
    </row>
    <row r="926" spans="1:253" customFormat="1" ht="56.25" x14ac:dyDescent="0.25">
      <c r="A926" s="318" t="s">
        <v>732</v>
      </c>
      <c r="B926" s="312" t="s">
        <v>1025</v>
      </c>
      <c r="C926" s="523" t="s">
        <v>471</v>
      </c>
      <c r="D926" s="523"/>
      <c r="E926" s="523"/>
      <c r="F926" s="523"/>
      <c r="G926" s="523"/>
      <c r="H926" s="311" t="s">
        <v>88</v>
      </c>
      <c r="I926" s="309">
        <v>2</v>
      </c>
      <c r="J926" s="317">
        <v>1</v>
      </c>
      <c r="K926" s="317">
        <v>2</v>
      </c>
      <c r="L926" s="338">
        <v>543.45000000000005</v>
      </c>
      <c r="M926" s="341">
        <v>1.02</v>
      </c>
      <c r="N926" s="315">
        <v>554.32000000000005</v>
      </c>
      <c r="O926" s="309"/>
      <c r="P926" s="308">
        <v>1108.6400000000001</v>
      </c>
      <c r="HY926" s="594"/>
      <c r="HZ926" s="272" t="s">
        <v>471</v>
      </c>
      <c r="IA926" s="272" t="s">
        <v>0</v>
      </c>
      <c r="IB926" s="272" t="s">
        <v>0</v>
      </c>
      <c r="IC926" s="272" t="s">
        <v>0</v>
      </c>
      <c r="ID926" s="272" t="s">
        <v>0</v>
      </c>
      <c r="IG926" s="391"/>
      <c r="IH926" s="391"/>
      <c r="II926" s="272"/>
      <c r="IJ926" s="391"/>
      <c r="IK926" s="272"/>
      <c r="IL926" s="391"/>
      <c r="IM926" s="598"/>
      <c r="IO926" s="598"/>
      <c r="IQ926" s="391"/>
      <c r="IS926" s="594"/>
    </row>
    <row r="927" spans="1:253" customFormat="1" ht="15" x14ac:dyDescent="0.25">
      <c r="A927" s="314"/>
      <c r="B927" s="313"/>
      <c r="C927" s="524" t="s">
        <v>49</v>
      </c>
      <c r="D927" s="524"/>
      <c r="E927" s="524"/>
      <c r="F927" s="524"/>
      <c r="G927" s="524"/>
      <c r="H927" s="311"/>
      <c r="I927" s="309"/>
      <c r="J927" s="309"/>
      <c r="K927" s="309"/>
      <c r="L927" s="310"/>
      <c r="M927" s="309"/>
      <c r="N927" s="310"/>
      <c r="O927" s="309"/>
      <c r="P927" s="308">
        <v>1108.6400000000001</v>
      </c>
      <c r="HY927" s="594"/>
      <c r="HZ927" s="272"/>
      <c r="IA927" s="272"/>
      <c r="IB927" s="272"/>
      <c r="IC927" s="272"/>
      <c r="ID927" s="272"/>
      <c r="IG927" s="391"/>
      <c r="IH927" s="391"/>
      <c r="II927" s="272"/>
      <c r="IJ927" s="391"/>
      <c r="IK927" s="272" t="s">
        <v>49</v>
      </c>
      <c r="IL927" s="391"/>
      <c r="IM927" s="598"/>
      <c r="IO927" s="598"/>
      <c r="IQ927" s="391"/>
      <c r="IS927" s="594"/>
    </row>
    <row r="928" spans="1:253" customFormat="1" ht="1.5" customHeight="1" x14ac:dyDescent="0.25">
      <c r="A928" s="307"/>
      <c r="B928" s="279"/>
      <c r="C928" s="279"/>
      <c r="D928" s="279"/>
      <c r="E928" s="279"/>
      <c r="F928" s="306"/>
      <c r="G928" s="306"/>
      <c r="H928" s="306"/>
      <c r="I928" s="306"/>
      <c r="J928" s="280"/>
      <c r="K928" s="306"/>
      <c r="L928" s="280"/>
      <c r="M928" s="305"/>
      <c r="N928" s="280"/>
      <c r="O928" s="304"/>
      <c r="P928" s="303"/>
      <c r="Q928" s="297"/>
      <c r="R928" s="296"/>
      <c r="HY928" s="594"/>
      <c r="HZ928" s="272"/>
      <c r="IA928" s="272"/>
      <c r="IB928" s="272"/>
      <c r="IC928" s="272"/>
      <c r="ID928" s="272"/>
      <c r="IG928" s="391"/>
      <c r="IH928" s="391"/>
      <c r="II928" s="272"/>
      <c r="IJ928" s="391"/>
      <c r="IK928" s="272"/>
      <c r="IL928" s="391"/>
      <c r="IM928" s="598"/>
      <c r="IO928" s="598"/>
      <c r="IQ928" s="391"/>
      <c r="IS928" s="594"/>
    </row>
    <row r="929" spans="1:253" customFormat="1" ht="15" x14ac:dyDescent="0.25">
      <c r="A929" s="291"/>
      <c r="B929" s="295"/>
      <c r="C929" s="519" t="s">
        <v>470</v>
      </c>
      <c r="D929" s="519"/>
      <c r="E929" s="519"/>
      <c r="F929" s="519"/>
      <c r="G929" s="519"/>
      <c r="H929" s="519"/>
      <c r="I929" s="519"/>
      <c r="J929" s="519"/>
      <c r="K929" s="519"/>
      <c r="L929" s="519"/>
      <c r="M929" s="519"/>
      <c r="N929" s="519"/>
      <c r="O929" s="519"/>
      <c r="P929" s="298"/>
      <c r="Q929" s="297"/>
      <c r="R929" s="296"/>
      <c r="HY929" s="594"/>
      <c r="HZ929" s="272"/>
      <c r="IA929" s="272"/>
      <c r="IB929" s="272"/>
      <c r="IC929" s="272"/>
      <c r="ID929" s="272"/>
      <c r="IG929" s="391"/>
      <c r="IH929" s="391"/>
      <c r="II929" s="272"/>
      <c r="IJ929" s="391"/>
      <c r="IK929" s="272"/>
      <c r="IL929" s="391"/>
      <c r="IM929" s="598" t="s">
        <v>470</v>
      </c>
      <c r="IO929" s="598"/>
      <c r="IQ929" s="391"/>
      <c r="IS929" s="594"/>
    </row>
    <row r="930" spans="1:253" customFormat="1" ht="15" x14ac:dyDescent="0.25">
      <c r="A930" s="291"/>
      <c r="B930" s="290"/>
      <c r="C930" s="516" t="s">
        <v>48</v>
      </c>
      <c r="D930" s="516"/>
      <c r="E930" s="516"/>
      <c r="F930" s="516"/>
      <c r="G930" s="516"/>
      <c r="H930" s="516"/>
      <c r="I930" s="516"/>
      <c r="J930" s="516"/>
      <c r="K930" s="516"/>
      <c r="L930" s="516"/>
      <c r="M930" s="516"/>
      <c r="N930" s="516"/>
      <c r="O930" s="516"/>
      <c r="P930" s="284">
        <v>32998.83</v>
      </c>
      <c r="Q930" s="297"/>
      <c r="R930" s="296"/>
      <c r="HY930" s="594"/>
      <c r="HZ930" s="272"/>
      <c r="IA930" s="272"/>
      <c r="IB930" s="272"/>
      <c r="IC930" s="272"/>
      <c r="ID930" s="272"/>
      <c r="IG930" s="391"/>
      <c r="IH930" s="391"/>
      <c r="II930" s="272"/>
      <c r="IJ930" s="391"/>
      <c r="IK930" s="272"/>
      <c r="IL930" s="391"/>
      <c r="IM930" s="598"/>
      <c r="IN930" s="417" t="s">
        <v>48</v>
      </c>
      <c r="IO930" s="598"/>
      <c r="IQ930" s="391"/>
      <c r="IS930" s="594"/>
    </row>
    <row r="931" spans="1:253" customFormat="1" ht="15" x14ac:dyDescent="0.25">
      <c r="A931" s="291"/>
      <c r="B931" s="290"/>
      <c r="C931" s="516" t="s">
        <v>42</v>
      </c>
      <c r="D931" s="516"/>
      <c r="E931" s="516"/>
      <c r="F931" s="516"/>
      <c r="G931" s="516"/>
      <c r="H931" s="516"/>
      <c r="I931" s="516"/>
      <c r="J931" s="516"/>
      <c r="K931" s="516"/>
      <c r="L931" s="516"/>
      <c r="M931" s="516"/>
      <c r="N931" s="516"/>
      <c r="O931" s="516"/>
      <c r="P931" s="292"/>
      <c r="Q931" s="297"/>
      <c r="R931" s="296"/>
      <c r="HY931" s="594"/>
      <c r="HZ931" s="272"/>
      <c r="IA931" s="272"/>
      <c r="IB931" s="272"/>
      <c r="IC931" s="272"/>
      <c r="ID931" s="272"/>
      <c r="IG931" s="391"/>
      <c r="IH931" s="391"/>
      <c r="II931" s="272"/>
      <c r="IJ931" s="391"/>
      <c r="IK931" s="272"/>
      <c r="IL931" s="391"/>
      <c r="IM931" s="598"/>
      <c r="IN931" s="417" t="s">
        <v>42</v>
      </c>
      <c r="IO931" s="598"/>
      <c r="IQ931" s="391"/>
      <c r="IS931" s="594"/>
    </row>
    <row r="932" spans="1:253" customFormat="1" ht="15" x14ac:dyDescent="0.25">
      <c r="A932" s="291"/>
      <c r="B932" s="290"/>
      <c r="C932" s="516" t="s">
        <v>47</v>
      </c>
      <c r="D932" s="516"/>
      <c r="E932" s="516"/>
      <c r="F932" s="516"/>
      <c r="G932" s="516"/>
      <c r="H932" s="516"/>
      <c r="I932" s="516"/>
      <c r="J932" s="516"/>
      <c r="K932" s="516"/>
      <c r="L932" s="516"/>
      <c r="M932" s="516"/>
      <c r="N932" s="516"/>
      <c r="O932" s="516"/>
      <c r="P932" s="284">
        <v>12050.58</v>
      </c>
      <c r="Q932" s="297"/>
      <c r="R932" s="296"/>
      <c r="HY932" s="594"/>
      <c r="HZ932" s="272"/>
      <c r="IA932" s="272"/>
      <c r="IB932" s="272"/>
      <c r="IC932" s="272"/>
      <c r="ID932" s="272"/>
      <c r="IG932" s="391"/>
      <c r="IH932" s="391"/>
      <c r="II932" s="272"/>
      <c r="IJ932" s="391"/>
      <c r="IK932" s="272"/>
      <c r="IL932" s="391"/>
      <c r="IM932" s="598"/>
      <c r="IN932" s="417" t="s">
        <v>47</v>
      </c>
      <c r="IO932" s="598"/>
      <c r="IQ932" s="391"/>
      <c r="IS932" s="594"/>
    </row>
    <row r="933" spans="1:253" customFormat="1" ht="15" x14ac:dyDescent="0.25">
      <c r="A933" s="291"/>
      <c r="B933" s="290"/>
      <c r="C933" s="516" t="s">
        <v>46</v>
      </c>
      <c r="D933" s="516"/>
      <c r="E933" s="516"/>
      <c r="F933" s="516"/>
      <c r="G933" s="516"/>
      <c r="H933" s="516"/>
      <c r="I933" s="516"/>
      <c r="J933" s="516"/>
      <c r="K933" s="516"/>
      <c r="L933" s="516"/>
      <c r="M933" s="516"/>
      <c r="N933" s="516"/>
      <c r="O933" s="516"/>
      <c r="P933" s="284">
        <v>3794.18</v>
      </c>
      <c r="Q933" s="297"/>
      <c r="R933" s="296"/>
      <c r="HY933" s="594"/>
      <c r="HZ933" s="272"/>
      <c r="IA933" s="272"/>
      <c r="IB933" s="272"/>
      <c r="IC933" s="272"/>
      <c r="ID933" s="272"/>
      <c r="IG933" s="391"/>
      <c r="IH933" s="391"/>
      <c r="II933" s="272"/>
      <c r="IJ933" s="391"/>
      <c r="IK933" s="272"/>
      <c r="IL933" s="391"/>
      <c r="IM933" s="598"/>
      <c r="IN933" s="417" t="s">
        <v>46</v>
      </c>
      <c r="IO933" s="598"/>
      <c r="IQ933" s="391"/>
      <c r="IS933" s="594"/>
    </row>
    <row r="934" spans="1:253" customFormat="1" ht="15" x14ac:dyDescent="0.25">
      <c r="A934" s="291"/>
      <c r="B934" s="290"/>
      <c r="C934" s="516" t="s">
        <v>45</v>
      </c>
      <c r="D934" s="516"/>
      <c r="E934" s="516"/>
      <c r="F934" s="516"/>
      <c r="G934" s="516"/>
      <c r="H934" s="516"/>
      <c r="I934" s="516"/>
      <c r="J934" s="516"/>
      <c r="K934" s="516"/>
      <c r="L934" s="516"/>
      <c r="M934" s="516"/>
      <c r="N934" s="516"/>
      <c r="O934" s="516"/>
      <c r="P934" s="284">
        <v>2077.2600000000002</v>
      </c>
      <c r="Q934" s="297"/>
      <c r="R934" s="296"/>
      <c r="HY934" s="594"/>
      <c r="HZ934" s="272"/>
      <c r="IA934" s="272"/>
      <c r="IB934" s="272"/>
      <c r="IC934" s="272"/>
      <c r="ID934" s="272"/>
      <c r="IG934" s="391"/>
      <c r="IH934" s="391"/>
      <c r="II934" s="272"/>
      <c r="IJ934" s="391"/>
      <c r="IK934" s="272"/>
      <c r="IL934" s="391"/>
      <c r="IM934" s="598"/>
      <c r="IN934" s="417" t="s">
        <v>45</v>
      </c>
      <c r="IO934" s="598"/>
      <c r="IQ934" s="391"/>
      <c r="IS934" s="594"/>
    </row>
    <row r="935" spans="1:253" customFormat="1" ht="15" x14ac:dyDescent="0.25">
      <c r="A935" s="291"/>
      <c r="B935" s="290"/>
      <c r="C935" s="516" t="s">
        <v>44</v>
      </c>
      <c r="D935" s="516"/>
      <c r="E935" s="516"/>
      <c r="F935" s="516"/>
      <c r="G935" s="516"/>
      <c r="H935" s="516"/>
      <c r="I935" s="516"/>
      <c r="J935" s="516"/>
      <c r="K935" s="516"/>
      <c r="L935" s="516"/>
      <c r="M935" s="516"/>
      <c r="N935" s="516"/>
      <c r="O935" s="516"/>
      <c r="P935" s="284">
        <v>15076.81</v>
      </c>
      <c r="Q935" s="297"/>
      <c r="R935" s="296"/>
      <c r="HY935" s="594"/>
      <c r="HZ935" s="272"/>
      <c r="IA935" s="272"/>
      <c r="IB935" s="272"/>
      <c r="IC935" s="272"/>
      <c r="ID935" s="272"/>
      <c r="IG935" s="391"/>
      <c r="IH935" s="391"/>
      <c r="II935" s="272"/>
      <c r="IJ935" s="391"/>
      <c r="IK935" s="272"/>
      <c r="IL935" s="391"/>
      <c r="IM935" s="598"/>
      <c r="IN935" s="417" t="s">
        <v>44</v>
      </c>
      <c r="IO935" s="598"/>
      <c r="IQ935" s="391"/>
      <c r="IS935" s="594"/>
    </row>
    <row r="936" spans="1:253" customFormat="1" ht="15" x14ac:dyDescent="0.25">
      <c r="A936" s="291"/>
      <c r="B936" s="290"/>
      <c r="C936" s="516" t="s">
        <v>43</v>
      </c>
      <c r="D936" s="516"/>
      <c r="E936" s="516"/>
      <c r="F936" s="516"/>
      <c r="G936" s="516"/>
      <c r="H936" s="516"/>
      <c r="I936" s="516"/>
      <c r="J936" s="516"/>
      <c r="K936" s="516"/>
      <c r="L936" s="516"/>
      <c r="M936" s="516"/>
      <c r="N936" s="516"/>
      <c r="O936" s="516"/>
      <c r="P936" s="284">
        <v>56027.21</v>
      </c>
      <c r="Q936" s="297"/>
      <c r="R936" s="296"/>
      <c r="HY936" s="594"/>
      <c r="HZ936" s="272"/>
      <c r="IA936" s="272"/>
      <c r="IB936" s="272"/>
      <c r="IC936" s="272"/>
      <c r="ID936" s="272"/>
      <c r="IG936" s="391"/>
      <c r="IH936" s="391"/>
      <c r="II936" s="272"/>
      <c r="IJ936" s="391"/>
      <c r="IK936" s="272"/>
      <c r="IL936" s="391"/>
      <c r="IM936" s="598"/>
      <c r="IN936" s="417" t="s">
        <v>43</v>
      </c>
      <c r="IO936" s="598"/>
      <c r="IQ936" s="391"/>
      <c r="IS936" s="594"/>
    </row>
    <row r="937" spans="1:253" customFormat="1" ht="15" x14ac:dyDescent="0.25">
      <c r="A937" s="291"/>
      <c r="B937" s="290"/>
      <c r="C937" s="516" t="s">
        <v>42</v>
      </c>
      <c r="D937" s="516"/>
      <c r="E937" s="516"/>
      <c r="F937" s="516"/>
      <c r="G937" s="516"/>
      <c r="H937" s="516"/>
      <c r="I937" s="516"/>
      <c r="J937" s="516"/>
      <c r="K937" s="516"/>
      <c r="L937" s="516"/>
      <c r="M937" s="516"/>
      <c r="N937" s="516"/>
      <c r="O937" s="516"/>
      <c r="P937" s="292"/>
      <c r="Q937" s="297"/>
      <c r="R937" s="296"/>
      <c r="HY937" s="594"/>
      <c r="HZ937" s="272"/>
      <c r="IA937" s="272"/>
      <c r="IB937" s="272"/>
      <c r="IC937" s="272"/>
      <c r="ID937" s="272"/>
      <c r="IG937" s="391"/>
      <c r="IH937" s="391"/>
      <c r="II937" s="272"/>
      <c r="IJ937" s="391"/>
      <c r="IK937" s="272"/>
      <c r="IL937" s="391"/>
      <c r="IM937" s="598"/>
      <c r="IN937" s="417" t="s">
        <v>42</v>
      </c>
      <c r="IO937" s="598"/>
      <c r="IQ937" s="391"/>
      <c r="IS937" s="594"/>
    </row>
    <row r="938" spans="1:253" customFormat="1" ht="15" x14ac:dyDescent="0.25">
      <c r="A938" s="291"/>
      <c r="B938" s="290"/>
      <c r="C938" s="516" t="s">
        <v>41</v>
      </c>
      <c r="D938" s="516"/>
      <c r="E938" s="516"/>
      <c r="F938" s="516"/>
      <c r="G938" s="516"/>
      <c r="H938" s="516"/>
      <c r="I938" s="516"/>
      <c r="J938" s="516"/>
      <c r="K938" s="516"/>
      <c r="L938" s="516"/>
      <c r="M938" s="516"/>
      <c r="N938" s="516"/>
      <c r="O938" s="516"/>
      <c r="P938" s="284">
        <v>12050.58</v>
      </c>
      <c r="Q938" s="297"/>
      <c r="R938" s="296"/>
      <c r="HY938" s="594"/>
      <c r="HZ938" s="272"/>
      <c r="IA938" s="272"/>
      <c r="IB938" s="272"/>
      <c r="IC938" s="272"/>
      <c r="ID938" s="272"/>
      <c r="IG938" s="391"/>
      <c r="IH938" s="391"/>
      <c r="II938" s="272"/>
      <c r="IJ938" s="391"/>
      <c r="IK938" s="272"/>
      <c r="IL938" s="391"/>
      <c r="IM938" s="598"/>
      <c r="IN938" s="417" t="s">
        <v>41</v>
      </c>
      <c r="IO938" s="598"/>
      <c r="IQ938" s="391"/>
      <c r="IS938" s="594"/>
    </row>
    <row r="939" spans="1:253" customFormat="1" ht="15" x14ac:dyDescent="0.25">
      <c r="A939" s="291"/>
      <c r="B939" s="290"/>
      <c r="C939" s="516" t="s">
        <v>40</v>
      </c>
      <c r="D939" s="516"/>
      <c r="E939" s="516"/>
      <c r="F939" s="516"/>
      <c r="G939" s="516"/>
      <c r="H939" s="516"/>
      <c r="I939" s="516"/>
      <c r="J939" s="516"/>
      <c r="K939" s="516"/>
      <c r="L939" s="516"/>
      <c r="M939" s="516"/>
      <c r="N939" s="516"/>
      <c r="O939" s="516"/>
      <c r="P939" s="284">
        <v>3794.18</v>
      </c>
      <c r="Q939" s="297"/>
      <c r="R939" s="296"/>
      <c r="HY939" s="594"/>
      <c r="HZ939" s="272"/>
      <c r="IA939" s="272"/>
      <c r="IB939" s="272"/>
      <c r="IC939" s="272"/>
      <c r="ID939" s="272"/>
      <c r="IG939" s="391"/>
      <c r="IH939" s="391"/>
      <c r="II939" s="272"/>
      <c r="IJ939" s="391"/>
      <c r="IK939" s="272"/>
      <c r="IL939" s="391"/>
      <c r="IM939" s="598"/>
      <c r="IN939" s="417" t="s">
        <v>40</v>
      </c>
      <c r="IO939" s="598"/>
      <c r="IQ939" s="391"/>
      <c r="IS939" s="594"/>
    </row>
    <row r="940" spans="1:253" customFormat="1" ht="15" x14ac:dyDescent="0.25">
      <c r="A940" s="291"/>
      <c r="B940" s="290"/>
      <c r="C940" s="516" t="s">
        <v>39</v>
      </c>
      <c r="D940" s="516"/>
      <c r="E940" s="516"/>
      <c r="F940" s="516"/>
      <c r="G940" s="516"/>
      <c r="H940" s="516"/>
      <c r="I940" s="516"/>
      <c r="J940" s="516"/>
      <c r="K940" s="516"/>
      <c r="L940" s="516"/>
      <c r="M940" s="516"/>
      <c r="N940" s="516"/>
      <c r="O940" s="516"/>
      <c r="P940" s="284">
        <v>2077.2600000000002</v>
      </c>
      <c r="Q940" s="297"/>
      <c r="R940" s="296"/>
      <c r="HY940" s="594"/>
      <c r="HZ940" s="272"/>
      <c r="IA940" s="272"/>
      <c r="IB940" s="272"/>
      <c r="IC940" s="272"/>
      <c r="ID940" s="272"/>
      <c r="IG940" s="391"/>
      <c r="IH940" s="391"/>
      <c r="II940" s="272"/>
      <c r="IJ940" s="391"/>
      <c r="IK940" s="272"/>
      <c r="IL940" s="391"/>
      <c r="IM940" s="598"/>
      <c r="IN940" s="417" t="s">
        <v>39</v>
      </c>
      <c r="IO940" s="598"/>
      <c r="IQ940" s="391"/>
      <c r="IS940" s="594"/>
    </row>
    <row r="941" spans="1:253" customFormat="1" ht="15" x14ac:dyDescent="0.25">
      <c r="A941" s="291"/>
      <c r="B941" s="290"/>
      <c r="C941" s="516" t="s">
        <v>38</v>
      </c>
      <c r="D941" s="516"/>
      <c r="E941" s="516"/>
      <c r="F941" s="516"/>
      <c r="G941" s="516"/>
      <c r="H941" s="516"/>
      <c r="I941" s="516"/>
      <c r="J941" s="516"/>
      <c r="K941" s="516"/>
      <c r="L941" s="516"/>
      <c r="M941" s="516"/>
      <c r="N941" s="516"/>
      <c r="O941" s="516"/>
      <c r="P941" s="284">
        <v>15076.81</v>
      </c>
      <c r="Q941" s="297"/>
      <c r="R941" s="296"/>
      <c r="HY941" s="594"/>
      <c r="HZ941" s="272"/>
      <c r="IA941" s="272"/>
      <c r="IB941" s="272"/>
      <c r="IC941" s="272"/>
      <c r="ID941" s="272"/>
      <c r="IG941" s="391"/>
      <c r="IH941" s="391"/>
      <c r="II941" s="272"/>
      <c r="IJ941" s="391"/>
      <c r="IK941" s="272"/>
      <c r="IL941" s="391"/>
      <c r="IM941" s="598"/>
      <c r="IN941" s="417" t="s">
        <v>38</v>
      </c>
      <c r="IO941" s="598"/>
      <c r="IQ941" s="391"/>
      <c r="IS941" s="594"/>
    </row>
    <row r="942" spans="1:253" customFormat="1" ht="15" x14ac:dyDescent="0.25">
      <c r="A942" s="291"/>
      <c r="B942" s="290"/>
      <c r="C942" s="516" t="s">
        <v>37</v>
      </c>
      <c r="D942" s="516"/>
      <c r="E942" s="516"/>
      <c r="F942" s="516"/>
      <c r="G942" s="516"/>
      <c r="H942" s="516"/>
      <c r="I942" s="516"/>
      <c r="J942" s="516"/>
      <c r="K942" s="516"/>
      <c r="L942" s="516"/>
      <c r="M942" s="516"/>
      <c r="N942" s="516"/>
      <c r="O942" s="516"/>
      <c r="P942" s="284">
        <v>14551.68</v>
      </c>
      <c r="Q942" s="297"/>
      <c r="R942" s="296"/>
      <c r="HY942" s="594"/>
      <c r="HZ942" s="272"/>
      <c r="IA942" s="272"/>
      <c r="IB942" s="272"/>
      <c r="IC942" s="272"/>
      <c r="ID942" s="272"/>
      <c r="IG942" s="391"/>
      <c r="IH942" s="391"/>
      <c r="II942" s="272"/>
      <c r="IJ942" s="391"/>
      <c r="IK942" s="272"/>
      <c r="IL942" s="391"/>
      <c r="IM942" s="598"/>
      <c r="IN942" s="417" t="s">
        <v>37</v>
      </c>
      <c r="IO942" s="598"/>
      <c r="IQ942" s="391"/>
      <c r="IS942" s="594"/>
    </row>
    <row r="943" spans="1:253" customFormat="1" ht="15" x14ac:dyDescent="0.25">
      <c r="A943" s="291"/>
      <c r="B943" s="290"/>
      <c r="C943" s="516" t="s">
        <v>36</v>
      </c>
      <c r="D943" s="516"/>
      <c r="E943" s="516"/>
      <c r="F943" s="516"/>
      <c r="G943" s="516"/>
      <c r="H943" s="516"/>
      <c r="I943" s="516"/>
      <c r="J943" s="516"/>
      <c r="K943" s="516"/>
      <c r="L943" s="516"/>
      <c r="M943" s="516"/>
      <c r="N943" s="516"/>
      <c r="O943" s="516"/>
      <c r="P943" s="284">
        <v>8476.7000000000007</v>
      </c>
      <c r="Q943" s="297"/>
      <c r="R943" s="296"/>
      <c r="HY943" s="594"/>
      <c r="HZ943" s="272"/>
      <c r="IA943" s="272"/>
      <c r="IB943" s="272"/>
      <c r="IC943" s="272"/>
      <c r="ID943" s="272"/>
      <c r="IG943" s="391"/>
      <c r="IH943" s="391"/>
      <c r="II943" s="272"/>
      <c r="IJ943" s="391"/>
      <c r="IK943" s="272"/>
      <c r="IL943" s="391"/>
      <c r="IM943" s="598"/>
      <c r="IN943" s="417" t="s">
        <v>36</v>
      </c>
      <c r="IO943" s="598"/>
      <c r="IQ943" s="391"/>
      <c r="IS943" s="594"/>
    </row>
    <row r="944" spans="1:253" customFormat="1" ht="15" x14ac:dyDescent="0.25">
      <c r="A944" s="291"/>
      <c r="B944" s="290"/>
      <c r="C944" s="516" t="s">
        <v>309</v>
      </c>
      <c r="D944" s="516"/>
      <c r="E944" s="516"/>
      <c r="F944" s="516"/>
      <c r="G944" s="516"/>
      <c r="H944" s="516"/>
      <c r="I944" s="516"/>
      <c r="J944" s="516"/>
      <c r="K944" s="516"/>
      <c r="L944" s="516"/>
      <c r="M944" s="516"/>
      <c r="N944" s="516"/>
      <c r="O944" s="516"/>
      <c r="P944" s="284">
        <v>52945.599999999999</v>
      </c>
      <c r="Q944" s="297"/>
      <c r="R944" s="296"/>
      <c r="HY944" s="594"/>
      <c r="HZ944" s="272"/>
      <c r="IA944" s="272"/>
      <c r="IB944" s="272"/>
      <c r="IC944" s="272"/>
      <c r="ID944" s="272"/>
      <c r="IG944" s="391"/>
      <c r="IH944" s="391"/>
      <c r="II944" s="272"/>
      <c r="IJ944" s="391"/>
      <c r="IK944" s="272"/>
      <c r="IL944" s="391"/>
      <c r="IM944" s="598"/>
      <c r="IN944" s="417" t="s">
        <v>309</v>
      </c>
      <c r="IO944" s="598"/>
      <c r="IQ944" s="391"/>
      <c r="IS944" s="594"/>
    </row>
    <row r="945" spans="1:253" customFormat="1" ht="15" x14ac:dyDescent="0.25">
      <c r="A945" s="291"/>
      <c r="B945" s="290"/>
      <c r="C945" s="516" t="s">
        <v>385</v>
      </c>
      <c r="D945" s="516"/>
      <c r="E945" s="516"/>
      <c r="F945" s="516"/>
      <c r="G945" s="516"/>
      <c r="H945" s="516"/>
      <c r="I945" s="516"/>
      <c r="J945" s="516"/>
      <c r="K945" s="516"/>
      <c r="L945" s="516"/>
      <c r="M945" s="516"/>
      <c r="N945" s="516"/>
      <c r="O945" s="516"/>
      <c r="P945" s="284">
        <v>52945.599999999999</v>
      </c>
      <c r="Q945" s="297"/>
      <c r="R945" s="296"/>
      <c r="HY945" s="594"/>
      <c r="HZ945" s="272"/>
      <c r="IA945" s="272"/>
      <c r="IB945" s="272"/>
      <c r="IC945" s="272"/>
      <c r="ID945" s="272"/>
      <c r="IG945" s="391"/>
      <c r="IH945" s="391"/>
      <c r="II945" s="272"/>
      <c r="IJ945" s="391"/>
      <c r="IK945" s="272"/>
      <c r="IL945" s="391"/>
      <c r="IM945" s="598"/>
      <c r="IN945" s="417" t="s">
        <v>385</v>
      </c>
      <c r="IO945" s="598"/>
      <c r="IQ945" s="391"/>
      <c r="IS945" s="594"/>
    </row>
    <row r="946" spans="1:253" customFormat="1" ht="15" x14ac:dyDescent="0.25">
      <c r="A946" s="291"/>
      <c r="B946" s="290"/>
      <c r="C946" s="516" t="s">
        <v>30</v>
      </c>
      <c r="D946" s="516"/>
      <c r="E946" s="516"/>
      <c r="F946" s="516"/>
      <c r="G946" s="516"/>
      <c r="H946" s="516"/>
      <c r="I946" s="516"/>
      <c r="J946" s="516"/>
      <c r="K946" s="516"/>
      <c r="L946" s="516"/>
      <c r="M946" s="516"/>
      <c r="N946" s="516"/>
      <c r="O946" s="516"/>
      <c r="P946" s="284">
        <v>14127.84</v>
      </c>
      <c r="Q946" s="297"/>
      <c r="R946" s="296"/>
      <c r="HY946" s="594"/>
      <c r="HZ946" s="272"/>
      <c r="IA946" s="272"/>
      <c r="IB946" s="272"/>
      <c r="IC946" s="272"/>
      <c r="ID946" s="272"/>
      <c r="IG946" s="391"/>
      <c r="IH946" s="391"/>
      <c r="II946" s="272"/>
      <c r="IJ946" s="391"/>
      <c r="IK946" s="272"/>
      <c r="IL946" s="391"/>
      <c r="IM946" s="598"/>
      <c r="IN946" s="417" t="s">
        <v>30</v>
      </c>
      <c r="IO946" s="598"/>
      <c r="IQ946" s="391"/>
      <c r="IS946" s="594"/>
    </row>
    <row r="947" spans="1:253" customFormat="1" ht="15" x14ac:dyDescent="0.25">
      <c r="A947" s="291"/>
      <c r="B947" s="290"/>
      <c r="C947" s="516" t="s">
        <v>29</v>
      </c>
      <c r="D947" s="516"/>
      <c r="E947" s="516"/>
      <c r="F947" s="516"/>
      <c r="G947" s="516"/>
      <c r="H947" s="516"/>
      <c r="I947" s="516"/>
      <c r="J947" s="516"/>
      <c r="K947" s="516"/>
      <c r="L947" s="516"/>
      <c r="M947" s="516"/>
      <c r="N947" s="516"/>
      <c r="O947" s="516"/>
      <c r="P947" s="284">
        <v>14551.68</v>
      </c>
      <c r="Q947" s="297"/>
      <c r="R947" s="296"/>
      <c r="HY947" s="594"/>
      <c r="HZ947" s="272"/>
      <c r="IA947" s="272"/>
      <c r="IB947" s="272"/>
      <c r="IC947" s="272"/>
      <c r="ID947" s="272"/>
      <c r="IG947" s="391"/>
      <c r="IH947" s="391"/>
      <c r="II947" s="272"/>
      <c r="IJ947" s="391"/>
      <c r="IK947" s="272"/>
      <c r="IL947" s="391"/>
      <c r="IM947" s="598"/>
      <c r="IN947" s="417" t="s">
        <v>29</v>
      </c>
      <c r="IO947" s="598"/>
      <c r="IQ947" s="391"/>
      <c r="IS947" s="594"/>
    </row>
    <row r="948" spans="1:253" customFormat="1" ht="15" x14ac:dyDescent="0.25">
      <c r="A948" s="291"/>
      <c r="B948" s="290"/>
      <c r="C948" s="516" t="s">
        <v>28</v>
      </c>
      <c r="D948" s="516"/>
      <c r="E948" s="516"/>
      <c r="F948" s="516"/>
      <c r="G948" s="516"/>
      <c r="H948" s="516"/>
      <c r="I948" s="516"/>
      <c r="J948" s="516"/>
      <c r="K948" s="516"/>
      <c r="L948" s="516"/>
      <c r="M948" s="516"/>
      <c r="N948" s="516"/>
      <c r="O948" s="516"/>
      <c r="P948" s="284">
        <v>8476.7000000000007</v>
      </c>
      <c r="Q948" s="297"/>
      <c r="R948" s="296"/>
      <c r="HY948" s="594"/>
      <c r="HZ948" s="272"/>
      <c r="IA948" s="272"/>
      <c r="IB948" s="272"/>
      <c r="IC948" s="272"/>
      <c r="ID948" s="272"/>
      <c r="IG948" s="391"/>
      <c r="IH948" s="391"/>
      <c r="II948" s="272"/>
      <c r="IJ948" s="391"/>
      <c r="IK948" s="272"/>
      <c r="IL948" s="391"/>
      <c r="IM948" s="598"/>
      <c r="IN948" s="417" t="s">
        <v>28</v>
      </c>
      <c r="IO948" s="598"/>
      <c r="IQ948" s="391"/>
      <c r="IS948" s="594"/>
    </row>
    <row r="949" spans="1:253" customFormat="1" ht="15" x14ac:dyDescent="0.25">
      <c r="A949" s="291"/>
      <c r="B949" s="295"/>
      <c r="C949" s="519" t="s">
        <v>469</v>
      </c>
      <c r="D949" s="519"/>
      <c r="E949" s="519"/>
      <c r="F949" s="519"/>
      <c r="G949" s="519"/>
      <c r="H949" s="519"/>
      <c r="I949" s="519"/>
      <c r="J949" s="519"/>
      <c r="K949" s="519"/>
      <c r="L949" s="519"/>
      <c r="M949" s="519"/>
      <c r="N949" s="519"/>
      <c r="O949" s="519"/>
      <c r="P949" s="294">
        <v>108972.81</v>
      </c>
      <c r="Q949" s="297"/>
      <c r="R949" s="296"/>
      <c r="HY949" s="594"/>
      <c r="HZ949" s="272"/>
      <c r="IA949" s="272"/>
      <c r="IB949" s="272"/>
      <c r="IC949" s="272"/>
      <c r="ID949" s="272"/>
      <c r="IG949" s="391"/>
      <c r="IH949" s="391"/>
      <c r="II949" s="272"/>
      <c r="IJ949" s="391"/>
      <c r="IK949" s="272"/>
      <c r="IL949" s="391"/>
      <c r="IM949" s="598"/>
      <c r="IO949" s="598" t="s">
        <v>469</v>
      </c>
      <c r="IQ949" s="391"/>
      <c r="IS949" s="594"/>
    </row>
    <row r="950" spans="1:253" customFormat="1" ht="15" x14ac:dyDescent="0.25">
      <c r="A950" s="291"/>
      <c r="B950" s="290"/>
      <c r="C950" s="516" t="s">
        <v>26</v>
      </c>
      <c r="D950" s="516"/>
      <c r="E950" s="516"/>
      <c r="F950" s="516"/>
      <c r="G950" s="516"/>
      <c r="H950" s="516"/>
      <c r="I950" s="516"/>
      <c r="J950" s="516"/>
      <c r="K950" s="516"/>
      <c r="L950" s="516"/>
      <c r="M950" s="516"/>
      <c r="N950" s="516"/>
      <c r="O950" s="516"/>
      <c r="P950" s="292"/>
      <c r="Q950" s="297"/>
      <c r="R950" s="296"/>
      <c r="HY950" s="594"/>
      <c r="HZ950" s="272"/>
      <c r="IA950" s="272"/>
      <c r="IB950" s="272"/>
      <c r="IC950" s="272"/>
      <c r="ID950" s="272"/>
      <c r="IG950" s="391"/>
      <c r="IH950" s="391"/>
      <c r="II950" s="272"/>
      <c r="IJ950" s="391"/>
      <c r="IK950" s="272"/>
      <c r="IL950" s="391"/>
      <c r="IM950" s="598"/>
      <c r="IN950" s="417" t="s">
        <v>26</v>
      </c>
      <c r="IO950" s="598"/>
      <c r="IQ950" s="391"/>
      <c r="IS950" s="594"/>
    </row>
    <row r="951" spans="1:253" customFormat="1" ht="15" x14ac:dyDescent="0.25">
      <c r="A951" s="291"/>
      <c r="B951" s="290"/>
      <c r="C951" s="516" t="s">
        <v>25</v>
      </c>
      <c r="D951" s="516"/>
      <c r="E951" s="516"/>
      <c r="F951" s="516"/>
      <c r="G951" s="516"/>
      <c r="H951" s="516"/>
      <c r="I951" s="516"/>
      <c r="J951" s="516"/>
      <c r="K951" s="287" t="s">
        <v>814</v>
      </c>
      <c r="L951" s="286"/>
      <c r="M951" s="286"/>
      <c r="O951" s="285"/>
      <c r="P951" s="292"/>
      <c r="Q951" s="297"/>
      <c r="R951" s="296"/>
      <c r="HY951" s="594"/>
      <c r="HZ951" s="272"/>
      <c r="IA951" s="272"/>
      <c r="IB951" s="272"/>
      <c r="IC951" s="272"/>
      <c r="ID951" s="272"/>
      <c r="IG951" s="391"/>
      <c r="IH951" s="391"/>
      <c r="II951" s="272"/>
      <c r="IJ951" s="391"/>
      <c r="IK951" s="272"/>
      <c r="IL951" s="391"/>
      <c r="IM951" s="598"/>
      <c r="IO951" s="598"/>
      <c r="IP951" s="417" t="s">
        <v>25</v>
      </c>
      <c r="IQ951" s="391"/>
      <c r="IS951" s="594"/>
    </row>
    <row r="952" spans="1:253" customFormat="1" ht="15" x14ac:dyDescent="0.25">
      <c r="A952" s="291"/>
      <c r="B952" s="290"/>
      <c r="C952" s="516" t="s">
        <v>24</v>
      </c>
      <c r="D952" s="516"/>
      <c r="E952" s="516"/>
      <c r="F952" s="516"/>
      <c r="G952" s="516"/>
      <c r="H952" s="516"/>
      <c r="I952" s="516"/>
      <c r="J952" s="516"/>
      <c r="K952" s="287" t="s">
        <v>813</v>
      </c>
      <c r="L952" s="286"/>
      <c r="M952" s="286"/>
      <c r="O952" s="285"/>
      <c r="P952" s="292"/>
      <c r="Q952" s="297"/>
      <c r="R952" s="296"/>
      <c r="HY952" s="594"/>
      <c r="HZ952" s="272"/>
      <c r="IA952" s="272"/>
      <c r="IB952" s="272"/>
      <c r="IC952" s="272"/>
      <c r="ID952" s="272"/>
      <c r="IG952" s="391"/>
      <c r="IH952" s="391"/>
      <c r="II952" s="272"/>
      <c r="IJ952" s="391"/>
      <c r="IK952" s="272"/>
      <c r="IL952" s="391"/>
      <c r="IM952" s="598"/>
      <c r="IO952" s="598"/>
      <c r="IP952" s="417" t="s">
        <v>24</v>
      </c>
      <c r="IQ952" s="391"/>
      <c r="IS952" s="594"/>
    </row>
    <row r="953" spans="1:253" customFormat="1" ht="15" x14ac:dyDescent="0.25">
      <c r="A953" s="520" t="s">
        <v>468</v>
      </c>
      <c r="B953" s="521"/>
      <c r="C953" s="521"/>
      <c r="D953" s="521"/>
      <c r="E953" s="521"/>
      <c r="F953" s="521"/>
      <c r="G953" s="521"/>
      <c r="H953" s="521"/>
      <c r="I953" s="521"/>
      <c r="J953" s="521"/>
      <c r="K953" s="521"/>
      <c r="L953" s="521"/>
      <c r="M953" s="521"/>
      <c r="N953" s="521"/>
      <c r="O953" s="521"/>
      <c r="P953" s="522"/>
      <c r="HY953" s="594" t="s">
        <v>468</v>
      </c>
      <c r="HZ953" s="272"/>
      <c r="IA953" s="272"/>
      <c r="IB953" s="272"/>
      <c r="IC953" s="272"/>
      <c r="ID953" s="272"/>
      <c r="IG953" s="391"/>
      <c r="IH953" s="391"/>
      <c r="II953" s="272"/>
      <c r="IJ953" s="391"/>
      <c r="IK953" s="272"/>
      <c r="IL953" s="391"/>
      <c r="IM953" s="598"/>
      <c r="IO953" s="598"/>
      <c r="IQ953" s="391"/>
      <c r="IS953" s="594"/>
    </row>
    <row r="954" spans="1:253" customFormat="1" ht="22.5" x14ac:dyDescent="0.25">
      <c r="A954" s="318" t="s">
        <v>463</v>
      </c>
      <c r="B954" s="312" t="s">
        <v>89</v>
      </c>
      <c r="C954" s="523" t="s">
        <v>87</v>
      </c>
      <c r="D954" s="523"/>
      <c r="E954" s="523"/>
      <c r="F954" s="523"/>
      <c r="G954" s="523"/>
      <c r="H954" s="311" t="s">
        <v>88</v>
      </c>
      <c r="I954" s="309">
        <v>2</v>
      </c>
      <c r="J954" s="317">
        <v>1</v>
      </c>
      <c r="K954" s="317">
        <v>2</v>
      </c>
      <c r="L954" s="310"/>
      <c r="M954" s="309"/>
      <c r="N954" s="336"/>
      <c r="O954" s="309"/>
      <c r="P954" s="335"/>
      <c r="HY954" s="594"/>
      <c r="HZ954" s="272" t="s">
        <v>87</v>
      </c>
      <c r="IA954" s="272" t="s">
        <v>0</v>
      </c>
      <c r="IB954" s="272" t="s">
        <v>0</v>
      </c>
      <c r="IC954" s="272" t="s">
        <v>0</v>
      </c>
      <c r="ID954" s="272" t="s">
        <v>0</v>
      </c>
      <c r="IG954" s="391"/>
      <c r="IH954" s="391"/>
      <c r="II954" s="272"/>
      <c r="IJ954" s="391"/>
      <c r="IK954" s="272"/>
      <c r="IL954" s="391"/>
      <c r="IM954" s="598"/>
      <c r="IO954" s="598"/>
      <c r="IQ954" s="391"/>
      <c r="IS954" s="594"/>
    </row>
    <row r="955" spans="1:253" customFormat="1" ht="22.5" x14ac:dyDescent="0.25">
      <c r="A955" s="350"/>
      <c r="B955" s="290" t="s">
        <v>734</v>
      </c>
      <c r="C955" s="518" t="s">
        <v>532</v>
      </c>
      <c r="D955" s="518"/>
      <c r="E955" s="518"/>
      <c r="F955" s="518"/>
      <c r="G955" s="518"/>
      <c r="H955" s="518"/>
      <c r="I955" s="518"/>
      <c r="J955" s="518"/>
      <c r="K955" s="518"/>
      <c r="L955" s="518"/>
      <c r="M955" s="518"/>
      <c r="N955" s="518"/>
      <c r="O955" s="518"/>
      <c r="P955" s="528"/>
      <c r="HY955" s="594"/>
      <c r="HZ955" s="272"/>
      <c r="IA955" s="272"/>
      <c r="IB955" s="272"/>
      <c r="IC955" s="272"/>
      <c r="ID955" s="272"/>
      <c r="IF955" s="257" t="s">
        <v>532</v>
      </c>
      <c r="IG955" s="391"/>
      <c r="IH955" s="391"/>
      <c r="II955" s="272"/>
      <c r="IJ955" s="391"/>
      <c r="IK955" s="272"/>
      <c r="IL955" s="391"/>
      <c r="IM955" s="598"/>
      <c r="IO955" s="598"/>
      <c r="IQ955" s="391"/>
      <c r="IS955" s="594"/>
    </row>
    <row r="956" spans="1:253" customFormat="1" ht="22.5" x14ac:dyDescent="0.25">
      <c r="A956" s="350"/>
      <c r="B956" s="290" t="s">
        <v>488</v>
      </c>
      <c r="C956" s="518" t="s">
        <v>487</v>
      </c>
      <c r="D956" s="518"/>
      <c r="E956" s="518"/>
      <c r="F956" s="518"/>
      <c r="G956" s="518"/>
      <c r="H956" s="518"/>
      <c r="I956" s="518"/>
      <c r="J956" s="518"/>
      <c r="K956" s="518"/>
      <c r="L956" s="518"/>
      <c r="M956" s="518"/>
      <c r="N956" s="518"/>
      <c r="O956" s="518"/>
      <c r="P956" s="528"/>
      <c r="HY956" s="594"/>
      <c r="HZ956" s="272"/>
      <c r="IA956" s="272"/>
      <c r="IB956" s="272"/>
      <c r="IC956" s="272"/>
      <c r="ID956" s="272"/>
      <c r="IF956" s="257" t="s">
        <v>487</v>
      </c>
      <c r="IG956" s="391"/>
      <c r="IH956" s="391"/>
      <c r="II956" s="272"/>
      <c r="IJ956" s="391"/>
      <c r="IK956" s="272"/>
      <c r="IL956" s="391"/>
      <c r="IM956" s="598"/>
      <c r="IO956" s="598"/>
      <c r="IQ956" s="391"/>
      <c r="IS956" s="594"/>
    </row>
    <row r="957" spans="1:253" customFormat="1" ht="15" x14ac:dyDescent="0.25">
      <c r="A957" s="334"/>
      <c r="B957" s="325" t="s">
        <v>7</v>
      </c>
      <c r="C957" s="496" t="s">
        <v>753</v>
      </c>
      <c r="D957" s="496"/>
      <c r="E957" s="496"/>
      <c r="F957" s="496"/>
      <c r="G957" s="496"/>
      <c r="H957" s="324" t="s">
        <v>749</v>
      </c>
      <c r="I957" s="321"/>
      <c r="J957" s="321"/>
      <c r="K957" s="340">
        <v>78.9084</v>
      </c>
      <c r="L957" s="322"/>
      <c r="M957" s="321"/>
      <c r="N957" s="322"/>
      <c r="O957" s="321"/>
      <c r="P957" s="320">
        <v>44442.79</v>
      </c>
      <c r="HY957" s="594"/>
      <c r="HZ957" s="272"/>
      <c r="IA957" s="272"/>
      <c r="IB957" s="272"/>
      <c r="IC957" s="272"/>
      <c r="ID957" s="272"/>
      <c r="IG957" s="391" t="s">
        <v>753</v>
      </c>
      <c r="IH957" s="391"/>
      <c r="II957" s="272"/>
      <c r="IJ957" s="391"/>
      <c r="IK957" s="272"/>
      <c r="IL957" s="391"/>
      <c r="IM957" s="598"/>
      <c r="IO957" s="598"/>
      <c r="IQ957" s="391"/>
      <c r="IS957" s="594"/>
    </row>
    <row r="958" spans="1:253" customFormat="1" ht="22.5" x14ac:dyDescent="0.25">
      <c r="A958" s="333"/>
      <c r="B958" s="325" t="s">
        <v>784</v>
      </c>
      <c r="C958" s="496" t="s">
        <v>783</v>
      </c>
      <c r="D958" s="496"/>
      <c r="E958" s="496"/>
      <c r="F958" s="496"/>
      <c r="G958" s="496"/>
      <c r="H958" s="324" t="s">
        <v>749</v>
      </c>
      <c r="I958" s="332">
        <v>28.59</v>
      </c>
      <c r="J958" s="321" t="s">
        <v>977</v>
      </c>
      <c r="K958" s="340">
        <v>78.9084</v>
      </c>
      <c r="L958" s="330"/>
      <c r="M958" s="329"/>
      <c r="N958" s="328">
        <v>563.22</v>
      </c>
      <c r="O958" s="321"/>
      <c r="P958" s="320">
        <v>44442.79</v>
      </c>
      <c r="Q958" s="327"/>
      <c r="R958" s="327"/>
      <c r="HY958" s="594"/>
      <c r="HZ958" s="272"/>
      <c r="IA958" s="272"/>
      <c r="IB958" s="272"/>
      <c r="IC958" s="272"/>
      <c r="ID958" s="272"/>
      <c r="IG958" s="391"/>
      <c r="IH958" s="391" t="s">
        <v>783</v>
      </c>
      <c r="II958" s="272"/>
      <c r="IJ958" s="391"/>
      <c r="IK958" s="272"/>
      <c r="IL958" s="391"/>
      <c r="IM958" s="598"/>
      <c r="IO958" s="598"/>
      <c r="IQ958" s="391"/>
      <c r="IS958" s="594"/>
    </row>
    <row r="959" spans="1:253" customFormat="1" ht="15" x14ac:dyDescent="0.25">
      <c r="A959" s="334"/>
      <c r="B959" s="325" t="s">
        <v>86</v>
      </c>
      <c r="C959" s="496" t="s">
        <v>85</v>
      </c>
      <c r="D959" s="496"/>
      <c r="E959" s="496"/>
      <c r="F959" s="496"/>
      <c r="G959" s="496"/>
      <c r="H959" s="324"/>
      <c r="I959" s="321"/>
      <c r="J959" s="321"/>
      <c r="K959" s="321"/>
      <c r="L959" s="322"/>
      <c r="M959" s="321"/>
      <c r="N959" s="322"/>
      <c r="O959" s="321"/>
      <c r="P959" s="320">
        <v>24667.17</v>
      </c>
      <c r="HY959" s="594"/>
      <c r="HZ959" s="272"/>
      <c r="IA959" s="272"/>
      <c r="IB959" s="272"/>
      <c r="IC959" s="272"/>
      <c r="ID959" s="272"/>
      <c r="IG959" s="391" t="s">
        <v>85</v>
      </c>
      <c r="IH959" s="391"/>
      <c r="II959" s="272"/>
      <c r="IJ959" s="391"/>
      <c r="IK959" s="272"/>
      <c r="IL959" s="391"/>
      <c r="IM959" s="598"/>
      <c r="IO959" s="598"/>
      <c r="IQ959" s="391"/>
      <c r="IS959" s="594"/>
    </row>
    <row r="960" spans="1:253" customFormat="1" ht="15" x14ac:dyDescent="0.25">
      <c r="A960" s="334"/>
      <c r="B960" s="325"/>
      <c r="C960" s="496" t="s">
        <v>782</v>
      </c>
      <c r="D960" s="496"/>
      <c r="E960" s="496"/>
      <c r="F960" s="496"/>
      <c r="G960" s="496"/>
      <c r="H960" s="324" t="s">
        <v>749</v>
      </c>
      <c r="I960" s="321"/>
      <c r="J960" s="321"/>
      <c r="K960" s="332">
        <v>29.64</v>
      </c>
      <c r="L960" s="322"/>
      <c r="M960" s="321"/>
      <c r="N960" s="322"/>
      <c r="O960" s="321"/>
      <c r="P960" s="320">
        <v>18242.490000000002</v>
      </c>
      <c r="HY960" s="594"/>
      <c r="HZ960" s="272"/>
      <c r="IA960" s="272"/>
      <c r="IB960" s="272"/>
      <c r="IC960" s="272"/>
      <c r="ID960" s="272"/>
      <c r="IG960" s="391" t="s">
        <v>782</v>
      </c>
      <c r="IH960" s="391"/>
      <c r="II960" s="272"/>
      <c r="IJ960" s="391"/>
      <c r="IK960" s="272"/>
      <c r="IL960" s="391"/>
      <c r="IM960" s="598"/>
      <c r="IO960" s="598"/>
      <c r="IQ960" s="391"/>
      <c r="IS960" s="594"/>
    </row>
    <row r="961" spans="1:267" customFormat="1" ht="22.5" x14ac:dyDescent="0.25">
      <c r="A961" s="333"/>
      <c r="B961" s="325" t="s">
        <v>805</v>
      </c>
      <c r="C961" s="496" t="s">
        <v>804</v>
      </c>
      <c r="D961" s="496"/>
      <c r="E961" s="496"/>
      <c r="F961" s="496"/>
      <c r="G961" s="496"/>
      <c r="H961" s="324" t="s">
        <v>772</v>
      </c>
      <c r="I961" s="332">
        <v>2.67</v>
      </c>
      <c r="J961" s="321" t="s">
        <v>978</v>
      </c>
      <c r="K961" s="332">
        <v>8.01</v>
      </c>
      <c r="L961" s="330"/>
      <c r="M961" s="329"/>
      <c r="N961" s="328">
        <v>1631.99</v>
      </c>
      <c r="O961" s="321"/>
      <c r="P961" s="320">
        <v>13072.24</v>
      </c>
      <c r="Q961" s="327"/>
      <c r="R961" s="327"/>
      <c r="HY961" s="594"/>
      <c r="HZ961" s="272"/>
      <c r="IA961" s="272"/>
      <c r="IB961" s="272"/>
      <c r="IC961" s="272"/>
      <c r="ID961" s="272"/>
      <c r="IG961" s="391"/>
      <c r="IH961" s="391" t="s">
        <v>804</v>
      </c>
      <c r="II961" s="272"/>
      <c r="IJ961" s="391"/>
      <c r="IK961" s="272"/>
      <c r="IL961" s="391"/>
      <c r="IM961" s="598"/>
      <c r="IO961" s="598"/>
      <c r="IQ961" s="391"/>
      <c r="IS961" s="594"/>
    </row>
    <row r="962" spans="1:267" customFormat="1" ht="22.5" x14ac:dyDescent="0.25">
      <c r="A962" s="326"/>
      <c r="B962" s="325" t="s">
        <v>775</v>
      </c>
      <c r="C962" s="496" t="s">
        <v>774</v>
      </c>
      <c r="D962" s="496"/>
      <c r="E962" s="496"/>
      <c r="F962" s="496"/>
      <c r="G962" s="496"/>
      <c r="H962" s="324" t="s">
        <v>749</v>
      </c>
      <c r="I962" s="332">
        <v>2.67</v>
      </c>
      <c r="J962" s="321" t="s">
        <v>978</v>
      </c>
      <c r="K962" s="332">
        <v>8.01</v>
      </c>
      <c r="L962" s="322"/>
      <c r="M962" s="321"/>
      <c r="N962" s="348">
        <v>756.56</v>
      </c>
      <c r="O962" s="321"/>
      <c r="P962" s="320">
        <v>6060.05</v>
      </c>
      <c r="HY962" s="594"/>
      <c r="HZ962" s="272"/>
      <c r="IA962" s="272"/>
      <c r="IB962" s="272"/>
      <c r="IC962" s="272"/>
      <c r="ID962" s="272"/>
      <c r="IG962" s="391"/>
      <c r="IH962" s="391"/>
      <c r="II962" s="272"/>
      <c r="IJ962" s="391"/>
      <c r="IK962" s="272"/>
      <c r="IL962" s="391" t="s">
        <v>774</v>
      </c>
      <c r="IM962" s="598"/>
      <c r="IO962" s="598"/>
      <c r="IQ962" s="391"/>
      <c r="IS962" s="594"/>
    </row>
    <row r="963" spans="1:267" customFormat="1" ht="22.5" x14ac:dyDescent="0.25">
      <c r="A963" s="333"/>
      <c r="B963" s="325" t="s">
        <v>812</v>
      </c>
      <c r="C963" s="496" t="s">
        <v>811</v>
      </c>
      <c r="D963" s="496"/>
      <c r="E963" s="496"/>
      <c r="F963" s="496"/>
      <c r="G963" s="496"/>
      <c r="H963" s="324" t="s">
        <v>772</v>
      </c>
      <c r="I963" s="332">
        <v>5.78</v>
      </c>
      <c r="J963" s="321" t="s">
        <v>978</v>
      </c>
      <c r="K963" s="332">
        <v>17.34</v>
      </c>
      <c r="L963" s="347">
        <v>346.73</v>
      </c>
      <c r="M963" s="346">
        <v>1.46</v>
      </c>
      <c r="N963" s="328">
        <v>506.23</v>
      </c>
      <c r="O963" s="321"/>
      <c r="P963" s="320">
        <v>8778.0300000000007</v>
      </c>
      <c r="Q963" s="327"/>
      <c r="R963" s="327"/>
      <c r="HY963" s="594"/>
      <c r="HZ963" s="272"/>
      <c r="IA963" s="272"/>
      <c r="IB963" s="272"/>
      <c r="IC963" s="272"/>
      <c r="ID963" s="272"/>
      <c r="IG963" s="391"/>
      <c r="IH963" s="391" t="s">
        <v>811</v>
      </c>
      <c r="II963" s="272"/>
      <c r="IJ963" s="391"/>
      <c r="IK963" s="272"/>
      <c r="IL963" s="391"/>
      <c r="IM963" s="598"/>
      <c r="IO963" s="598"/>
      <c r="IQ963" s="391"/>
      <c r="IS963" s="594"/>
    </row>
    <row r="964" spans="1:267" customFormat="1" ht="22.5" x14ac:dyDescent="0.25">
      <c r="A964" s="326"/>
      <c r="B964" s="325" t="s">
        <v>788</v>
      </c>
      <c r="C964" s="496" t="s">
        <v>787</v>
      </c>
      <c r="D964" s="496"/>
      <c r="E964" s="496"/>
      <c r="F964" s="496"/>
      <c r="G964" s="496"/>
      <c r="H964" s="324" t="s">
        <v>749</v>
      </c>
      <c r="I964" s="332">
        <v>5.78</v>
      </c>
      <c r="J964" s="321" t="s">
        <v>978</v>
      </c>
      <c r="K964" s="332">
        <v>17.34</v>
      </c>
      <c r="L964" s="322"/>
      <c r="M964" s="321"/>
      <c r="N964" s="348">
        <v>563.22</v>
      </c>
      <c r="O964" s="321"/>
      <c r="P964" s="320">
        <v>9766.23</v>
      </c>
      <c r="HY964" s="594"/>
      <c r="HZ964" s="272"/>
      <c r="IA964" s="272"/>
      <c r="IB964" s="272"/>
      <c r="IC964" s="272"/>
      <c r="ID964" s="272"/>
      <c r="IG964" s="391"/>
      <c r="IH964" s="391"/>
      <c r="II964" s="272"/>
      <c r="IJ964" s="391"/>
      <c r="IK964" s="272"/>
      <c r="IL964" s="391" t="s">
        <v>787</v>
      </c>
      <c r="IM964" s="598"/>
      <c r="IO964" s="598"/>
      <c r="IQ964" s="391"/>
      <c r="IS964" s="594"/>
    </row>
    <row r="965" spans="1:267" customFormat="1" ht="22.5" x14ac:dyDescent="0.25">
      <c r="A965" s="333"/>
      <c r="B965" s="325" t="s">
        <v>803</v>
      </c>
      <c r="C965" s="496" t="s">
        <v>802</v>
      </c>
      <c r="D965" s="496"/>
      <c r="E965" s="496"/>
      <c r="F965" s="496"/>
      <c r="G965" s="496"/>
      <c r="H965" s="324" t="s">
        <v>772</v>
      </c>
      <c r="I965" s="332">
        <v>1.43</v>
      </c>
      <c r="J965" s="321" t="s">
        <v>978</v>
      </c>
      <c r="K965" s="332">
        <v>4.29</v>
      </c>
      <c r="L965" s="330"/>
      <c r="M965" s="329"/>
      <c r="N965" s="328">
        <v>656.62</v>
      </c>
      <c r="O965" s="321"/>
      <c r="P965" s="320">
        <v>2816.9</v>
      </c>
      <c r="Q965" s="327"/>
      <c r="R965" s="327"/>
      <c r="HY965" s="594"/>
      <c r="HZ965" s="272"/>
      <c r="IA965" s="272"/>
      <c r="IB965" s="272"/>
      <c r="IC965" s="272"/>
      <c r="ID965" s="272"/>
      <c r="IG965" s="391"/>
      <c r="IH965" s="391" t="s">
        <v>802</v>
      </c>
      <c r="II965" s="272"/>
      <c r="IJ965" s="391"/>
      <c r="IK965" s="272"/>
      <c r="IL965" s="391"/>
      <c r="IM965" s="598"/>
      <c r="IO965" s="598"/>
      <c r="IQ965" s="391"/>
      <c r="IS965" s="594"/>
    </row>
    <row r="966" spans="1:267" customFormat="1" ht="22.5" x14ac:dyDescent="0.25">
      <c r="A966" s="326"/>
      <c r="B966" s="325" t="s">
        <v>788</v>
      </c>
      <c r="C966" s="496" t="s">
        <v>787</v>
      </c>
      <c r="D966" s="496"/>
      <c r="E966" s="496"/>
      <c r="F966" s="496"/>
      <c r="G966" s="496"/>
      <c r="H966" s="324" t="s">
        <v>749</v>
      </c>
      <c r="I966" s="332">
        <v>1.43</v>
      </c>
      <c r="J966" s="321" t="s">
        <v>978</v>
      </c>
      <c r="K966" s="332">
        <v>4.29</v>
      </c>
      <c r="L966" s="322"/>
      <c r="M966" s="321"/>
      <c r="N966" s="348">
        <v>563.22</v>
      </c>
      <c r="O966" s="321"/>
      <c r="P966" s="320">
        <v>2416.21</v>
      </c>
      <c r="HY966" s="594"/>
      <c r="HZ966" s="272"/>
      <c r="IA966" s="272"/>
      <c r="IB966" s="272"/>
      <c r="IC966" s="272"/>
      <c r="ID966" s="272"/>
      <c r="IG966" s="391"/>
      <c r="IH966" s="391"/>
      <c r="II966" s="272"/>
      <c r="IJ966" s="391"/>
      <c r="IK966" s="272"/>
      <c r="IL966" s="391" t="s">
        <v>787</v>
      </c>
      <c r="IM966" s="598"/>
      <c r="IO966" s="598"/>
      <c r="IQ966" s="391"/>
      <c r="IS966" s="594"/>
    </row>
    <row r="967" spans="1:267" customFormat="1" ht="15" x14ac:dyDescent="0.25">
      <c r="A967" s="291"/>
      <c r="B967" s="290"/>
      <c r="C967" s="524" t="s">
        <v>56</v>
      </c>
      <c r="D967" s="524"/>
      <c r="E967" s="524"/>
      <c r="F967" s="524"/>
      <c r="G967" s="524"/>
      <c r="H967" s="311"/>
      <c r="I967" s="309"/>
      <c r="J967" s="309"/>
      <c r="K967" s="309"/>
      <c r="L967" s="310"/>
      <c r="M967" s="309"/>
      <c r="N967" s="319"/>
      <c r="O967" s="309"/>
      <c r="P967" s="308">
        <v>87352.45</v>
      </c>
      <c r="Q967" s="327"/>
      <c r="R967" s="327"/>
      <c r="HY967" s="594"/>
      <c r="HZ967" s="272"/>
      <c r="IA967" s="272"/>
      <c r="IB967" s="272"/>
      <c r="IC967" s="272"/>
      <c r="ID967" s="272"/>
      <c r="IG967" s="391"/>
      <c r="IH967" s="391"/>
      <c r="II967" s="272" t="s">
        <v>56</v>
      </c>
      <c r="IJ967" s="391"/>
      <c r="IK967" s="272"/>
      <c r="IL967" s="391"/>
      <c r="IM967" s="598"/>
      <c r="IO967" s="598"/>
      <c r="IQ967" s="391"/>
      <c r="IS967" s="594"/>
    </row>
    <row r="968" spans="1:267" customFormat="1" ht="15" x14ac:dyDescent="0.25">
      <c r="A968" s="326"/>
      <c r="B968" s="325"/>
      <c r="C968" s="496" t="s">
        <v>55</v>
      </c>
      <c r="D968" s="496"/>
      <c r="E968" s="496"/>
      <c r="F968" s="496"/>
      <c r="G968" s="496"/>
      <c r="H968" s="324"/>
      <c r="I968" s="321"/>
      <c r="J968" s="321"/>
      <c r="K968" s="321"/>
      <c r="L968" s="322"/>
      <c r="M968" s="321"/>
      <c r="N968" s="322"/>
      <c r="O968" s="321"/>
      <c r="P968" s="320">
        <v>62685.279999999999</v>
      </c>
      <c r="HY968" s="594"/>
      <c r="HZ968" s="272"/>
      <c r="IA968" s="272"/>
      <c r="IB968" s="272"/>
      <c r="IC968" s="272"/>
      <c r="ID968" s="272"/>
      <c r="IG968" s="391"/>
      <c r="IH968" s="391"/>
      <c r="II968" s="272"/>
      <c r="IJ968" s="391" t="s">
        <v>55</v>
      </c>
      <c r="IK968" s="272"/>
      <c r="IL968" s="391"/>
      <c r="IM968" s="598"/>
      <c r="IO968" s="598"/>
      <c r="IQ968" s="391"/>
      <c r="IS968" s="594"/>
    </row>
    <row r="969" spans="1:267" customFormat="1" ht="15" x14ac:dyDescent="0.25">
      <c r="A969" s="326"/>
      <c r="B969" s="325" t="s">
        <v>84</v>
      </c>
      <c r="C969" s="496" t="s">
        <v>83</v>
      </c>
      <c r="D969" s="496"/>
      <c r="E969" s="496"/>
      <c r="F969" s="496"/>
      <c r="G969" s="496"/>
      <c r="H969" s="324" t="s">
        <v>51</v>
      </c>
      <c r="I969" s="323">
        <v>103</v>
      </c>
      <c r="J969" s="321"/>
      <c r="K969" s="323">
        <v>103</v>
      </c>
      <c r="L969" s="322"/>
      <c r="M969" s="321"/>
      <c r="N969" s="322"/>
      <c r="O969" s="321"/>
      <c r="P969" s="320">
        <v>64565.84</v>
      </c>
      <c r="HY969" s="594"/>
      <c r="HZ969" s="272"/>
      <c r="IA969" s="272"/>
      <c r="IB969" s="272"/>
      <c r="IC969" s="272"/>
      <c r="ID969" s="272"/>
      <c r="IG969" s="391"/>
      <c r="IH969" s="391"/>
      <c r="II969" s="272"/>
      <c r="IJ969" s="391" t="s">
        <v>83</v>
      </c>
      <c r="IK969" s="272"/>
      <c r="IL969" s="391"/>
      <c r="IM969" s="598"/>
      <c r="IO969" s="598"/>
      <c r="IQ969" s="391"/>
      <c r="IS969" s="594"/>
    </row>
    <row r="970" spans="1:267" customFormat="1" ht="15" x14ac:dyDescent="0.25">
      <c r="A970" s="326"/>
      <c r="B970" s="325" t="s">
        <v>82</v>
      </c>
      <c r="C970" s="496" t="s">
        <v>81</v>
      </c>
      <c r="D970" s="496"/>
      <c r="E970" s="496"/>
      <c r="F970" s="496"/>
      <c r="G970" s="496"/>
      <c r="H970" s="324" t="s">
        <v>51</v>
      </c>
      <c r="I970" s="323">
        <v>60</v>
      </c>
      <c r="J970" s="321"/>
      <c r="K970" s="323">
        <v>60</v>
      </c>
      <c r="L970" s="322"/>
      <c r="M970" s="321"/>
      <c r="N970" s="322"/>
      <c r="O970" s="321"/>
      <c r="P970" s="320">
        <v>37611.17</v>
      </c>
      <c r="HY970" s="594"/>
      <c r="HZ970" s="272"/>
      <c r="IA970" s="272"/>
      <c r="IB970" s="272"/>
      <c r="IC970" s="272"/>
      <c r="ID970" s="272"/>
      <c r="IG970" s="391"/>
      <c r="IH970" s="391"/>
      <c r="II970" s="272"/>
      <c r="IJ970" s="391" t="s">
        <v>81</v>
      </c>
      <c r="IK970" s="272"/>
      <c r="IL970" s="391"/>
      <c r="IM970" s="598"/>
      <c r="IO970" s="598"/>
      <c r="IQ970" s="391"/>
      <c r="IS970" s="594"/>
    </row>
    <row r="971" spans="1:267" customFormat="1" ht="15" x14ac:dyDescent="0.25">
      <c r="A971" s="314"/>
      <c r="B971" s="313"/>
      <c r="C971" s="524" t="s">
        <v>49</v>
      </c>
      <c r="D971" s="524"/>
      <c r="E971" s="524"/>
      <c r="F971" s="524"/>
      <c r="G971" s="524"/>
      <c r="H971" s="311"/>
      <c r="I971" s="309"/>
      <c r="J971" s="309"/>
      <c r="K971" s="309"/>
      <c r="L971" s="310"/>
      <c r="M971" s="309"/>
      <c r="N971" s="319">
        <v>94764.73</v>
      </c>
      <c r="O971" s="309"/>
      <c r="P971" s="308">
        <v>189529.46</v>
      </c>
      <c r="HY971" s="594"/>
      <c r="HZ971" s="272"/>
      <c r="IA971" s="272"/>
      <c r="IB971" s="272"/>
      <c r="IC971" s="272"/>
      <c r="ID971" s="272"/>
      <c r="IG971" s="391"/>
      <c r="IH971" s="391"/>
      <c r="II971" s="272"/>
      <c r="IJ971" s="391"/>
      <c r="IK971" s="272" t="s">
        <v>49</v>
      </c>
      <c r="IL971" s="391"/>
      <c r="IM971" s="598"/>
      <c r="IO971" s="598"/>
      <c r="IQ971" s="391"/>
      <c r="IS971" s="594"/>
    </row>
    <row r="972" spans="1:267" customFormat="1" ht="33.75" x14ac:dyDescent="0.25">
      <c r="A972" s="318" t="s">
        <v>810</v>
      </c>
      <c r="B972" s="312" t="s">
        <v>311</v>
      </c>
      <c r="C972" s="523" t="s">
        <v>190</v>
      </c>
      <c r="D972" s="523"/>
      <c r="E972" s="523"/>
      <c r="F972" s="523"/>
      <c r="G972" s="523"/>
      <c r="H972" s="311" t="s">
        <v>78</v>
      </c>
      <c r="I972" s="309">
        <v>2</v>
      </c>
      <c r="J972" s="317">
        <v>1</v>
      </c>
      <c r="K972" s="317">
        <v>2</v>
      </c>
      <c r="L972" s="310"/>
      <c r="M972" s="309"/>
      <c r="N972" s="352">
        <v>2084720</v>
      </c>
      <c r="O972" s="309"/>
      <c r="P972" s="308">
        <v>4169440</v>
      </c>
      <c r="HY972" s="594"/>
      <c r="HZ972" s="272" t="s">
        <v>190</v>
      </c>
      <c r="IA972" s="272" t="s">
        <v>0</v>
      </c>
      <c r="IB972" s="272" t="s">
        <v>0</v>
      </c>
      <c r="IC972" s="272" t="s">
        <v>0</v>
      </c>
      <c r="ID972" s="272" t="s">
        <v>0</v>
      </c>
      <c r="IG972" s="391"/>
      <c r="IH972" s="391"/>
      <c r="II972" s="272"/>
      <c r="IJ972" s="391"/>
      <c r="IK972" s="272"/>
      <c r="IL972" s="391"/>
      <c r="IM972" s="598"/>
      <c r="IO972" s="598"/>
      <c r="IQ972" s="391"/>
      <c r="IS972" s="594"/>
    </row>
    <row r="973" spans="1:267" customFormat="1" ht="15" x14ac:dyDescent="0.25">
      <c r="A973" s="314"/>
      <c r="B973" s="313"/>
      <c r="C973" s="588" t="s">
        <v>310</v>
      </c>
      <c r="D973" s="588"/>
      <c r="E973" s="588"/>
      <c r="F973" s="588"/>
      <c r="G973" s="588"/>
      <c r="H973" s="588"/>
      <c r="I973" s="588"/>
      <c r="J973" s="588"/>
      <c r="K973" s="588"/>
      <c r="L973" s="588"/>
      <c r="M973" s="588"/>
      <c r="N973" s="588"/>
      <c r="O973" s="588"/>
      <c r="P973" s="597"/>
      <c r="HY973" s="594"/>
      <c r="HZ973" s="272"/>
      <c r="IA973" s="272"/>
      <c r="IB973" s="272"/>
      <c r="IC973" s="272"/>
      <c r="ID973" s="272"/>
      <c r="IG973" s="391"/>
      <c r="IH973" s="391"/>
      <c r="II973" s="272"/>
      <c r="IJ973" s="391"/>
      <c r="IK973" s="272"/>
      <c r="IL973" s="391"/>
      <c r="IM973" s="598"/>
      <c r="IO973" s="598"/>
      <c r="IQ973" s="391"/>
      <c r="IS973" s="594"/>
      <c r="IT973" s="257" t="s">
        <v>310</v>
      </c>
      <c r="IU973" s="257" t="s">
        <v>0</v>
      </c>
      <c r="IV973" s="257" t="s">
        <v>0</v>
      </c>
      <c r="IW973" s="257" t="s">
        <v>0</v>
      </c>
      <c r="IX973" s="257" t="s">
        <v>0</v>
      </c>
      <c r="IY973" s="257" t="s">
        <v>0</v>
      </c>
      <c r="IZ973" s="257" t="s">
        <v>0</v>
      </c>
      <c r="JA973" s="257" t="s">
        <v>0</v>
      </c>
      <c r="JB973" s="257" t="s">
        <v>0</v>
      </c>
      <c r="JC973" s="257" t="s">
        <v>0</v>
      </c>
      <c r="JD973" s="257" t="s">
        <v>0</v>
      </c>
      <c r="JE973" s="257" t="s">
        <v>0</v>
      </c>
      <c r="JF973" s="257" t="s">
        <v>0</v>
      </c>
      <c r="JG973" s="257" t="s">
        <v>0</v>
      </c>
    </row>
    <row r="974" spans="1:267" customFormat="1" ht="15" x14ac:dyDescent="0.25">
      <c r="A974" s="314"/>
      <c r="B974" s="313"/>
      <c r="C974" s="524" t="s">
        <v>49</v>
      </c>
      <c r="D974" s="524"/>
      <c r="E974" s="524"/>
      <c r="F974" s="524"/>
      <c r="G974" s="524"/>
      <c r="H974" s="311"/>
      <c r="I974" s="309"/>
      <c r="J974" s="309"/>
      <c r="K974" s="309"/>
      <c r="L974" s="310"/>
      <c r="M974" s="309"/>
      <c r="N974" s="310"/>
      <c r="O974" s="309"/>
      <c r="P974" s="308">
        <v>4169440</v>
      </c>
      <c r="HY974" s="594"/>
      <c r="HZ974" s="272"/>
      <c r="IA974" s="272"/>
      <c r="IB974" s="272"/>
      <c r="IC974" s="272"/>
      <c r="ID974" s="272"/>
      <c r="IG974" s="391"/>
      <c r="IH974" s="391"/>
      <c r="II974" s="272"/>
      <c r="IJ974" s="391"/>
      <c r="IK974" s="272" t="s">
        <v>49</v>
      </c>
      <c r="IL974" s="391"/>
      <c r="IM974" s="598"/>
      <c r="IO974" s="598"/>
      <c r="IQ974" s="391"/>
      <c r="IS974" s="594"/>
    </row>
    <row r="975" spans="1:267" customFormat="1" ht="1.5" customHeight="1" x14ac:dyDescent="0.25">
      <c r="A975" s="307"/>
      <c r="B975" s="279"/>
      <c r="C975" s="279"/>
      <c r="D975" s="279"/>
      <c r="E975" s="279"/>
      <c r="F975" s="306"/>
      <c r="G975" s="306"/>
      <c r="H975" s="306"/>
      <c r="I975" s="306"/>
      <c r="J975" s="280"/>
      <c r="K975" s="306"/>
      <c r="L975" s="280"/>
      <c r="M975" s="305"/>
      <c r="N975" s="280"/>
      <c r="O975" s="304"/>
      <c r="P975" s="303"/>
      <c r="Q975" s="297"/>
      <c r="R975" s="296"/>
      <c r="HY975" s="594"/>
      <c r="HZ975" s="272"/>
      <c r="IA975" s="272"/>
      <c r="IB975" s="272"/>
      <c r="IC975" s="272"/>
      <c r="ID975" s="272"/>
      <c r="IG975" s="391"/>
      <c r="IH975" s="391"/>
      <c r="II975" s="272"/>
      <c r="IJ975" s="391"/>
      <c r="IK975" s="272"/>
      <c r="IL975" s="391"/>
      <c r="IM975" s="598"/>
      <c r="IO975" s="598"/>
      <c r="IQ975" s="391"/>
      <c r="IS975" s="594"/>
    </row>
    <row r="976" spans="1:267" customFormat="1" ht="15" x14ac:dyDescent="0.25">
      <c r="A976" s="291"/>
      <c r="B976" s="295"/>
      <c r="C976" s="519" t="s">
        <v>467</v>
      </c>
      <c r="D976" s="519"/>
      <c r="E976" s="519"/>
      <c r="F976" s="519"/>
      <c r="G976" s="519"/>
      <c r="H976" s="519"/>
      <c r="I976" s="519"/>
      <c r="J976" s="519"/>
      <c r="K976" s="519"/>
      <c r="L976" s="519"/>
      <c r="M976" s="519"/>
      <c r="N976" s="519"/>
      <c r="O976" s="519"/>
      <c r="P976" s="298"/>
      <c r="Q976" s="297"/>
      <c r="R976" s="296"/>
      <c r="HY976" s="594"/>
      <c r="HZ976" s="272"/>
      <c r="IA976" s="272"/>
      <c r="IB976" s="272"/>
      <c r="IC976" s="272"/>
      <c r="ID976" s="272"/>
      <c r="IG976" s="391"/>
      <c r="IH976" s="391"/>
      <c r="II976" s="272"/>
      <c r="IJ976" s="391"/>
      <c r="IK976" s="272"/>
      <c r="IL976" s="391"/>
      <c r="IM976" s="598" t="s">
        <v>467</v>
      </c>
      <c r="IO976" s="598"/>
      <c r="IQ976" s="391"/>
      <c r="IS976" s="594"/>
    </row>
    <row r="977" spans="1:253" customFormat="1" ht="15" x14ac:dyDescent="0.25">
      <c r="A977" s="291"/>
      <c r="B977" s="290"/>
      <c r="C977" s="516" t="s">
        <v>48</v>
      </c>
      <c r="D977" s="516"/>
      <c r="E977" s="516"/>
      <c r="F977" s="516"/>
      <c r="G977" s="516"/>
      <c r="H977" s="516"/>
      <c r="I977" s="516"/>
      <c r="J977" s="516"/>
      <c r="K977" s="516"/>
      <c r="L977" s="516"/>
      <c r="M977" s="516"/>
      <c r="N977" s="516"/>
      <c r="O977" s="516"/>
      <c r="P977" s="284">
        <v>87352.45</v>
      </c>
      <c r="Q977" s="297"/>
      <c r="R977" s="296"/>
      <c r="HY977" s="594"/>
      <c r="HZ977" s="272"/>
      <c r="IA977" s="272"/>
      <c r="IB977" s="272"/>
      <c r="IC977" s="272"/>
      <c r="ID977" s="272"/>
      <c r="IG977" s="391"/>
      <c r="IH977" s="391"/>
      <c r="II977" s="272"/>
      <c r="IJ977" s="391"/>
      <c r="IK977" s="272"/>
      <c r="IL977" s="391"/>
      <c r="IM977" s="598"/>
      <c r="IN977" s="417" t="s">
        <v>48</v>
      </c>
      <c r="IO977" s="598"/>
      <c r="IQ977" s="391"/>
      <c r="IS977" s="594"/>
    </row>
    <row r="978" spans="1:253" customFormat="1" ht="15" x14ac:dyDescent="0.25">
      <c r="A978" s="291"/>
      <c r="B978" s="290"/>
      <c r="C978" s="516" t="s">
        <v>42</v>
      </c>
      <c r="D978" s="516"/>
      <c r="E978" s="516"/>
      <c r="F978" s="516"/>
      <c r="G978" s="516"/>
      <c r="H978" s="516"/>
      <c r="I978" s="516"/>
      <c r="J978" s="516"/>
      <c r="K978" s="516"/>
      <c r="L978" s="516"/>
      <c r="M978" s="516"/>
      <c r="N978" s="516"/>
      <c r="O978" s="516"/>
      <c r="P978" s="292"/>
      <c r="Q978" s="297"/>
      <c r="R978" s="296"/>
      <c r="HY978" s="594"/>
      <c r="HZ978" s="272"/>
      <c r="IA978" s="272"/>
      <c r="IB978" s="272"/>
      <c r="IC978" s="272"/>
      <c r="ID978" s="272"/>
      <c r="IG978" s="391"/>
      <c r="IH978" s="391"/>
      <c r="II978" s="272"/>
      <c r="IJ978" s="391"/>
      <c r="IK978" s="272"/>
      <c r="IL978" s="391"/>
      <c r="IM978" s="598"/>
      <c r="IN978" s="417" t="s">
        <v>42</v>
      </c>
      <c r="IO978" s="598"/>
      <c r="IQ978" s="391"/>
      <c r="IS978" s="594"/>
    </row>
    <row r="979" spans="1:253" customFormat="1" ht="15" x14ac:dyDescent="0.25">
      <c r="A979" s="291"/>
      <c r="B979" s="290"/>
      <c r="C979" s="516" t="s">
        <v>47</v>
      </c>
      <c r="D979" s="516"/>
      <c r="E979" s="516"/>
      <c r="F979" s="516"/>
      <c r="G979" s="516"/>
      <c r="H979" s="516"/>
      <c r="I979" s="516"/>
      <c r="J979" s="516"/>
      <c r="K979" s="516"/>
      <c r="L979" s="516"/>
      <c r="M979" s="516"/>
      <c r="N979" s="516"/>
      <c r="O979" s="516"/>
      <c r="P979" s="284">
        <v>44442.79</v>
      </c>
      <c r="Q979" s="297"/>
      <c r="R979" s="296"/>
      <c r="HY979" s="594"/>
      <c r="HZ979" s="272"/>
      <c r="IA979" s="272"/>
      <c r="IB979" s="272"/>
      <c r="IC979" s="272"/>
      <c r="ID979" s="272"/>
      <c r="IG979" s="391"/>
      <c r="IH979" s="391"/>
      <c r="II979" s="272"/>
      <c r="IJ979" s="391"/>
      <c r="IK979" s="272"/>
      <c r="IL979" s="391"/>
      <c r="IM979" s="598"/>
      <c r="IN979" s="417" t="s">
        <v>47</v>
      </c>
      <c r="IO979" s="598"/>
      <c r="IQ979" s="391"/>
      <c r="IS979" s="594"/>
    </row>
    <row r="980" spans="1:253" customFormat="1" ht="15" x14ac:dyDescent="0.25">
      <c r="A980" s="291"/>
      <c r="B980" s="290"/>
      <c r="C980" s="516" t="s">
        <v>46</v>
      </c>
      <c r="D980" s="516"/>
      <c r="E980" s="516"/>
      <c r="F980" s="516"/>
      <c r="G980" s="516"/>
      <c r="H980" s="516"/>
      <c r="I980" s="516"/>
      <c r="J980" s="516"/>
      <c r="K980" s="516"/>
      <c r="L980" s="516"/>
      <c r="M980" s="516"/>
      <c r="N980" s="516"/>
      <c r="O980" s="516"/>
      <c r="P980" s="284">
        <v>24667.17</v>
      </c>
      <c r="Q980" s="297"/>
      <c r="R980" s="296"/>
      <c r="HY980" s="594"/>
      <c r="HZ980" s="272"/>
      <c r="IA980" s="272"/>
      <c r="IB980" s="272"/>
      <c r="IC980" s="272"/>
      <c r="ID980" s="272"/>
      <c r="IG980" s="391"/>
      <c r="IH980" s="391"/>
      <c r="II980" s="272"/>
      <c r="IJ980" s="391"/>
      <c r="IK980" s="272"/>
      <c r="IL980" s="391"/>
      <c r="IM980" s="598"/>
      <c r="IN980" s="417" t="s">
        <v>46</v>
      </c>
      <c r="IO980" s="598"/>
      <c r="IQ980" s="391"/>
      <c r="IS980" s="594"/>
    </row>
    <row r="981" spans="1:253" customFormat="1" ht="15" x14ac:dyDescent="0.25">
      <c r="A981" s="291"/>
      <c r="B981" s="290"/>
      <c r="C981" s="516" t="s">
        <v>45</v>
      </c>
      <c r="D981" s="516"/>
      <c r="E981" s="516"/>
      <c r="F981" s="516"/>
      <c r="G981" s="516"/>
      <c r="H981" s="516"/>
      <c r="I981" s="516"/>
      <c r="J981" s="516"/>
      <c r="K981" s="516"/>
      <c r="L981" s="516"/>
      <c r="M981" s="516"/>
      <c r="N981" s="516"/>
      <c r="O981" s="516"/>
      <c r="P981" s="284">
        <v>18242.490000000002</v>
      </c>
      <c r="Q981" s="297"/>
      <c r="R981" s="296"/>
      <c r="HY981" s="594"/>
      <c r="HZ981" s="272"/>
      <c r="IA981" s="272"/>
      <c r="IB981" s="272"/>
      <c r="IC981" s="272"/>
      <c r="ID981" s="272"/>
      <c r="IG981" s="391"/>
      <c r="IH981" s="391"/>
      <c r="II981" s="272"/>
      <c r="IJ981" s="391"/>
      <c r="IK981" s="272"/>
      <c r="IL981" s="391"/>
      <c r="IM981" s="598"/>
      <c r="IN981" s="417" t="s">
        <v>45</v>
      </c>
      <c r="IO981" s="598"/>
      <c r="IQ981" s="391"/>
      <c r="IS981" s="594"/>
    </row>
    <row r="982" spans="1:253" customFormat="1" ht="15" x14ac:dyDescent="0.25">
      <c r="A982" s="291"/>
      <c r="B982" s="290"/>
      <c r="C982" s="516" t="s">
        <v>43</v>
      </c>
      <c r="D982" s="516"/>
      <c r="E982" s="516"/>
      <c r="F982" s="516"/>
      <c r="G982" s="516"/>
      <c r="H982" s="516"/>
      <c r="I982" s="516"/>
      <c r="J982" s="516"/>
      <c r="K982" s="516"/>
      <c r="L982" s="516"/>
      <c r="M982" s="516"/>
      <c r="N982" s="516"/>
      <c r="O982" s="516"/>
      <c r="P982" s="284">
        <v>189529.46</v>
      </c>
      <c r="Q982" s="297"/>
      <c r="R982" s="296"/>
      <c r="HY982" s="594"/>
      <c r="HZ982" s="272"/>
      <c r="IA982" s="272"/>
      <c r="IB982" s="272"/>
      <c r="IC982" s="272"/>
      <c r="ID982" s="272"/>
      <c r="IG982" s="391"/>
      <c r="IH982" s="391"/>
      <c r="II982" s="272"/>
      <c r="IJ982" s="391"/>
      <c r="IK982" s="272"/>
      <c r="IL982" s="391"/>
      <c r="IM982" s="598"/>
      <c r="IN982" s="417" t="s">
        <v>43</v>
      </c>
      <c r="IO982" s="598"/>
      <c r="IQ982" s="391"/>
      <c r="IS982" s="594"/>
    </row>
    <row r="983" spans="1:253" customFormat="1" ht="15" x14ac:dyDescent="0.25">
      <c r="A983" s="291"/>
      <c r="B983" s="290"/>
      <c r="C983" s="516" t="s">
        <v>42</v>
      </c>
      <c r="D983" s="516"/>
      <c r="E983" s="516"/>
      <c r="F983" s="516"/>
      <c r="G983" s="516"/>
      <c r="H983" s="516"/>
      <c r="I983" s="516"/>
      <c r="J983" s="516"/>
      <c r="K983" s="516"/>
      <c r="L983" s="516"/>
      <c r="M983" s="516"/>
      <c r="N983" s="516"/>
      <c r="O983" s="516"/>
      <c r="P983" s="292"/>
      <c r="Q983" s="297"/>
      <c r="R983" s="296"/>
      <c r="HY983" s="594"/>
      <c r="HZ983" s="272"/>
      <c r="IA983" s="272"/>
      <c r="IB983" s="272"/>
      <c r="IC983" s="272"/>
      <c r="ID983" s="272"/>
      <c r="IG983" s="391"/>
      <c r="IH983" s="391"/>
      <c r="II983" s="272"/>
      <c r="IJ983" s="391"/>
      <c r="IK983" s="272"/>
      <c r="IL983" s="391"/>
      <c r="IM983" s="598"/>
      <c r="IN983" s="417" t="s">
        <v>42</v>
      </c>
      <c r="IO983" s="598"/>
      <c r="IQ983" s="391"/>
      <c r="IS983" s="594"/>
    </row>
    <row r="984" spans="1:253" customFormat="1" ht="15" x14ac:dyDescent="0.25">
      <c r="A984" s="291"/>
      <c r="B984" s="290"/>
      <c r="C984" s="516" t="s">
        <v>41</v>
      </c>
      <c r="D984" s="516"/>
      <c r="E984" s="516"/>
      <c r="F984" s="516"/>
      <c r="G984" s="516"/>
      <c r="H984" s="516"/>
      <c r="I984" s="516"/>
      <c r="J984" s="516"/>
      <c r="K984" s="516"/>
      <c r="L984" s="516"/>
      <c r="M984" s="516"/>
      <c r="N984" s="516"/>
      <c r="O984" s="516"/>
      <c r="P984" s="284">
        <v>44442.79</v>
      </c>
      <c r="Q984" s="297"/>
      <c r="R984" s="296"/>
      <c r="HY984" s="594"/>
      <c r="HZ984" s="272"/>
      <c r="IA984" s="272"/>
      <c r="IB984" s="272"/>
      <c r="IC984" s="272"/>
      <c r="ID984" s="272"/>
      <c r="IG984" s="391"/>
      <c r="IH984" s="391"/>
      <c r="II984" s="272"/>
      <c r="IJ984" s="391"/>
      <c r="IK984" s="272"/>
      <c r="IL984" s="391"/>
      <c r="IM984" s="598"/>
      <c r="IN984" s="417" t="s">
        <v>41</v>
      </c>
      <c r="IO984" s="598"/>
      <c r="IQ984" s="391"/>
      <c r="IS984" s="594"/>
    </row>
    <row r="985" spans="1:253" customFormat="1" ht="15" x14ac:dyDescent="0.25">
      <c r="A985" s="291"/>
      <c r="B985" s="290"/>
      <c r="C985" s="516" t="s">
        <v>40</v>
      </c>
      <c r="D985" s="516"/>
      <c r="E985" s="516"/>
      <c r="F985" s="516"/>
      <c r="G985" s="516"/>
      <c r="H985" s="516"/>
      <c r="I985" s="516"/>
      <c r="J985" s="516"/>
      <c r="K985" s="516"/>
      <c r="L985" s="516"/>
      <c r="M985" s="516"/>
      <c r="N985" s="516"/>
      <c r="O985" s="516"/>
      <c r="P985" s="284">
        <v>24667.17</v>
      </c>
      <c r="Q985" s="297"/>
      <c r="R985" s="296"/>
      <c r="HY985" s="594"/>
      <c r="HZ985" s="272"/>
      <c r="IA985" s="272"/>
      <c r="IB985" s="272"/>
      <c r="IC985" s="272"/>
      <c r="ID985" s="272"/>
      <c r="IG985" s="391"/>
      <c r="IH985" s="391"/>
      <c r="II985" s="272"/>
      <c r="IJ985" s="391"/>
      <c r="IK985" s="272"/>
      <c r="IL985" s="391"/>
      <c r="IM985" s="598"/>
      <c r="IN985" s="417" t="s">
        <v>40</v>
      </c>
      <c r="IO985" s="598"/>
      <c r="IQ985" s="391"/>
      <c r="IS985" s="594"/>
    </row>
    <row r="986" spans="1:253" customFormat="1" ht="15" x14ac:dyDescent="0.25">
      <c r="A986" s="291"/>
      <c r="B986" s="290"/>
      <c r="C986" s="516" t="s">
        <v>39</v>
      </c>
      <c r="D986" s="516"/>
      <c r="E986" s="516"/>
      <c r="F986" s="516"/>
      <c r="G986" s="516"/>
      <c r="H986" s="516"/>
      <c r="I986" s="516"/>
      <c r="J986" s="516"/>
      <c r="K986" s="516"/>
      <c r="L986" s="516"/>
      <c r="M986" s="516"/>
      <c r="N986" s="516"/>
      <c r="O986" s="516"/>
      <c r="P986" s="284">
        <v>18242.490000000002</v>
      </c>
      <c r="Q986" s="297"/>
      <c r="R986" s="296"/>
      <c r="HY986" s="594"/>
      <c r="HZ986" s="272"/>
      <c r="IA986" s="272"/>
      <c r="IB986" s="272"/>
      <c r="IC986" s="272"/>
      <c r="ID986" s="272"/>
      <c r="IG986" s="391"/>
      <c r="IH986" s="391"/>
      <c r="II986" s="272"/>
      <c r="IJ986" s="391"/>
      <c r="IK986" s="272"/>
      <c r="IL986" s="391"/>
      <c r="IM986" s="598"/>
      <c r="IN986" s="417" t="s">
        <v>39</v>
      </c>
      <c r="IO986" s="598"/>
      <c r="IQ986" s="391"/>
      <c r="IS986" s="594"/>
    </row>
    <row r="987" spans="1:253" customFormat="1" ht="15" x14ac:dyDescent="0.25">
      <c r="A987" s="291"/>
      <c r="B987" s="290"/>
      <c r="C987" s="516" t="s">
        <v>37</v>
      </c>
      <c r="D987" s="516"/>
      <c r="E987" s="516"/>
      <c r="F987" s="516"/>
      <c r="G987" s="516"/>
      <c r="H987" s="516"/>
      <c r="I987" s="516"/>
      <c r="J987" s="516"/>
      <c r="K987" s="516"/>
      <c r="L987" s="516"/>
      <c r="M987" s="516"/>
      <c r="N987" s="516"/>
      <c r="O987" s="516"/>
      <c r="P987" s="284">
        <v>64565.84</v>
      </c>
      <c r="Q987" s="297"/>
      <c r="R987" s="296"/>
      <c r="HY987" s="594"/>
      <c r="HZ987" s="272"/>
      <c r="IA987" s="272"/>
      <c r="IB987" s="272"/>
      <c r="IC987" s="272"/>
      <c r="ID987" s="272"/>
      <c r="IG987" s="391"/>
      <c r="IH987" s="391"/>
      <c r="II987" s="272"/>
      <c r="IJ987" s="391"/>
      <c r="IK987" s="272"/>
      <c r="IL987" s="391"/>
      <c r="IM987" s="598"/>
      <c r="IN987" s="417" t="s">
        <v>37</v>
      </c>
      <c r="IO987" s="598"/>
      <c r="IQ987" s="391"/>
      <c r="IS987" s="594"/>
    </row>
    <row r="988" spans="1:253" customFormat="1" ht="15" x14ac:dyDescent="0.25">
      <c r="A988" s="291"/>
      <c r="B988" s="290"/>
      <c r="C988" s="516" t="s">
        <v>36</v>
      </c>
      <c r="D988" s="516"/>
      <c r="E988" s="516"/>
      <c r="F988" s="516"/>
      <c r="G988" s="516"/>
      <c r="H988" s="516"/>
      <c r="I988" s="516"/>
      <c r="J988" s="516"/>
      <c r="K988" s="516"/>
      <c r="L988" s="516"/>
      <c r="M988" s="516"/>
      <c r="N988" s="516"/>
      <c r="O988" s="516"/>
      <c r="P988" s="284">
        <v>37611.17</v>
      </c>
      <c r="Q988" s="297"/>
      <c r="R988" s="296"/>
      <c r="HY988" s="594"/>
      <c r="HZ988" s="272"/>
      <c r="IA988" s="272"/>
      <c r="IB988" s="272"/>
      <c r="IC988" s="272"/>
      <c r="ID988" s="272"/>
      <c r="IG988" s="391"/>
      <c r="IH988" s="391"/>
      <c r="II988" s="272"/>
      <c r="IJ988" s="391"/>
      <c r="IK988" s="272"/>
      <c r="IL988" s="391"/>
      <c r="IM988" s="598"/>
      <c r="IN988" s="417" t="s">
        <v>36</v>
      </c>
      <c r="IO988" s="598"/>
      <c r="IQ988" s="391"/>
      <c r="IS988" s="594"/>
    </row>
    <row r="989" spans="1:253" customFormat="1" ht="15" x14ac:dyDescent="0.25">
      <c r="A989" s="291"/>
      <c r="B989" s="290"/>
      <c r="C989" s="516" t="s">
        <v>309</v>
      </c>
      <c r="D989" s="516"/>
      <c r="E989" s="516"/>
      <c r="F989" s="516"/>
      <c r="G989" s="516"/>
      <c r="H989" s="516"/>
      <c r="I989" s="516"/>
      <c r="J989" s="516"/>
      <c r="K989" s="516"/>
      <c r="L989" s="516"/>
      <c r="M989" s="516"/>
      <c r="N989" s="516"/>
      <c r="O989" s="516"/>
      <c r="P989" s="284">
        <v>4169440</v>
      </c>
      <c r="Q989" s="297"/>
      <c r="R989" s="296"/>
      <c r="HY989" s="594"/>
      <c r="HZ989" s="272"/>
      <c r="IA989" s="272"/>
      <c r="IB989" s="272"/>
      <c r="IC989" s="272"/>
      <c r="ID989" s="272"/>
      <c r="IG989" s="391"/>
      <c r="IH989" s="391"/>
      <c r="II989" s="272"/>
      <c r="IJ989" s="391"/>
      <c r="IK989" s="272"/>
      <c r="IL989" s="391"/>
      <c r="IM989" s="598"/>
      <c r="IN989" s="417" t="s">
        <v>309</v>
      </c>
      <c r="IO989" s="598"/>
      <c r="IQ989" s="391"/>
      <c r="IS989" s="594"/>
    </row>
    <row r="990" spans="1:253" customFormat="1" ht="15" x14ac:dyDescent="0.25">
      <c r="A990" s="291"/>
      <c r="B990" s="290"/>
      <c r="C990" s="516" t="s">
        <v>30</v>
      </c>
      <c r="D990" s="516"/>
      <c r="E990" s="516"/>
      <c r="F990" s="516"/>
      <c r="G990" s="516"/>
      <c r="H990" s="516"/>
      <c r="I990" s="516"/>
      <c r="J990" s="516"/>
      <c r="K990" s="516"/>
      <c r="L990" s="516"/>
      <c r="M990" s="516"/>
      <c r="N990" s="516"/>
      <c r="O990" s="516"/>
      <c r="P990" s="284">
        <v>62685.279999999999</v>
      </c>
      <c r="Q990" s="297"/>
      <c r="R990" s="296"/>
      <c r="HY990" s="594"/>
      <c r="HZ990" s="272"/>
      <c r="IA990" s="272"/>
      <c r="IB990" s="272"/>
      <c r="IC990" s="272"/>
      <c r="ID990" s="272"/>
      <c r="IG990" s="391"/>
      <c r="IH990" s="391"/>
      <c r="II990" s="272"/>
      <c r="IJ990" s="391"/>
      <c r="IK990" s="272"/>
      <c r="IL990" s="391"/>
      <c r="IM990" s="598"/>
      <c r="IN990" s="417" t="s">
        <v>30</v>
      </c>
      <c r="IO990" s="598"/>
      <c r="IQ990" s="391"/>
      <c r="IS990" s="594"/>
    </row>
    <row r="991" spans="1:253" customFormat="1" ht="15" x14ac:dyDescent="0.25">
      <c r="A991" s="291"/>
      <c r="B991" s="290"/>
      <c r="C991" s="516" t="s">
        <v>29</v>
      </c>
      <c r="D991" s="516"/>
      <c r="E991" s="516"/>
      <c r="F991" s="516"/>
      <c r="G991" s="516"/>
      <c r="H991" s="516"/>
      <c r="I991" s="516"/>
      <c r="J991" s="516"/>
      <c r="K991" s="516"/>
      <c r="L991" s="516"/>
      <c r="M991" s="516"/>
      <c r="N991" s="516"/>
      <c r="O991" s="516"/>
      <c r="P991" s="284">
        <v>64565.84</v>
      </c>
      <c r="Q991" s="297"/>
      <c r="R991" s="296"/>
      <c r="HY991" s="594"/>
      <c r="HZ991" s="272"/>
      <c r="IA991" s="272"/>
      <c r="IB991" s="272"/>
      <c r="IC991" s="272"/>
      <c r="ID991" s="272"/>
      <c r="IG991" s="391"/>
      <c r="IH991" s="391"/>
      <c r="II991" s="272"/>
      <c r="IJ991" s="391"/>
      <c r="IK991" s="272"/>
      <c r="IL991" s="391"/>
      <c r="IM991" s="598"/>
      <c r="IN991" s="417" t="s">
        <v>29</v>
      </c>
      <c r="IO991" s="598"/>
      <c r="IQ991" s="391"/>
      <c r="IS991" s="594"/>
    </row>
    <row r="992" spans="1:253" customFormat="1" ht="15" x14ac:dyDescent="0.25">
      <c r="A992" s="291"/>
      <c r="B992" s="290"/>
      <c r="C992" s="516" t="s">
        <v>28</v>
      </c>
      <c r="D992" s="516"/>
      <c r="E992" s="516"/>
      <c r="F992" s="516"/>
      <c r="G992" s="516"/>
      <c r="H992" s="516"/>
      <c r="I992" s="516"/>
      <c r="J992" s="516"/>
      <c r="K992" s="516"/>
      <c r="L992" s="516"/>
      <c r="M992" s="516"/>
      <c r="N992" s="516"/>
      <c r="O992" s="516"/>
      <c r="P992" s="284">
        <v>37611.17</v>
      </c>
      <c r="Q992" s="297"/>
      <c r="R992" s="296"/>
      <c r="HY992" s="594"/>
      <c r="HZ992" s="272"/>
      <c r="IA992" s="272"/>
      <c r="IB992" s="272"/>
      <c r="IC992" s="272"/>
      <c r="ID992" s="272"/>
      <c r="IG992" s="391"/>
      <c r="IH992" s="391"/>
      <c r="II992" s="272"/>
      <c r="IJ992" s="391"/>
      <c r="IK992" s="272"/>
      <c r="IL992" s="391"/>
      <c r="IM992" s="598"/>
      <c r="IN992" s="417" t="s">
        <v>28</v>
      </c>
      <c r="IO992" s="598"/>
      <c r="IQ992" s="391"/>
      <c r="IS992" s="594"/>
    </row>
    <row r="993" spans="1:253" customFormat="1" ht="15" x14ac:dyDescent="0.25">
      <c r="A993" s="291"/>
      <c r="B993" s="295"/>
      <c r="C993" s="519" t="s">
        <v>466</v>
      </c>
      <c r="D993" s="519"/>
      <c r="E993" s="519"/>
      <c r="F993" s="519"/>
      <c r="G993" s="519"/>
      <c r="H993" s="519"/>
      <c r="I993" s="519"/>
      <c r="J993" s="519"/>
      <c r="K993" s="519"/>
      <c r="L993" s="519"/>
      <c r="M993" s="519"/>
      <c r="N993" s="519"/>
      <c r="O993" s="519"/>
      <c r="P993" s="294">
        <v>4358969.46</v>
      </c>
      <c r="Q993" s="297"/>
      <c r="R993" s="296"/>
      <c r="HY993" s="594"/>
      <c r="HZ993" s="272"/>
      <c r="IA993" s="272"/>
      <c r="IB993" s="272"/>
      <c r="IC993" s="272"/>
      <c r="ID993" s="272"/>
      <c r="IG993" s="391"/>
      <c r="IH993" s="391"/>
      <c r="II993" s="272"/>
      <c r="IJ993" s="391"/>
      <c r="IK993" s="272"/>
      <c r="IL993" s="391"/>
      <c r="IM993" s="598"/>
      <c r="IO993" s="598" t="s">
        <v>466</v>
      </c>
      <c r="IQ993" s="391"/>
      <c r="IS993" s="594"/>
    </row>
    <row r="994" spans="1:253" customFormat="1" ht="15" x14ac:dyDescent="0.25">
      <c r="A994" s="291"/>
      <c r="B994" s="290"/>
      <c r="C994" s="516" t="s">
        <v>26</v>
      </c>
      <c r="D994" s="516"/>
      <c r="E994" s="516"/>
      <c r="F994" s="516"/>
      <c r="G994" s="516"/>
      <c r="H994" s="516"/>
      <c r="I994" s="516"/>
      <c r="J994" s="516"/>
      <c r="K994" s="516"/>
      <c r="L994" s="516"/>
      <c r="M994" s="516"/>
      <c r="N994" s="516"/>
      <c r="O994" s="516"/>
      <c r="P994" s="292"/>
      <c r="Q994" s="297"/>
      <c r="R994" s="296"/>
      <c r="HY994" s="594"/>
      <c r="HZ994" s="272"/>
      <c r="IA994" s="272"/>
      <c r="IB994" s="272"/>
      <c r="IC994" s="272"/>
      <c r="ID994" s="272"/>
      <c r="IG994" s="391"/>
      <c r="IH994" s="391"/>
      <c r="II994" s="272"/>
      <c r="IJ994" s="391"/>
      <c r="IK994" s="272"/>
      <c r="IL994" s="391"/>
      <c r="IM994" s="598"/>
      <c r="IN994" s="417" t="s">
        <v>26</v>
      </c>
      <c r="IO994" s="598"/>
      <c r="IQ994" s="391"/>
      <c r="IS994" s="594"/>
    </row>
    <row r="995" spans="1:253" customFormat="1" ht="15" x14ac:dyDescent="0.25">
      <c r="A995" s="291"/>
      <c r="B995" s="290"/>
      <c r="C995" s="516" t="s">
        <v>308</v>
      </c>
      <c r="D995" s="516"/>
      <c r="E995" s="516"/>
      <c r="F995" s="516"/>
      <c r="G995" s="516"/>
      <c r="H995" s="516"/>
      <c r="I995" s="516"/>
      <c r="J995" s="516"/>
      <c r="K995" s="516"/>
      <c r="L995" s="516"/>
      <c r="M995" s="516"/>
      <c r="N995" s="516"/>
      <c r="O995" s="516"/>
      <c r="P995" s="284">
        <v>4169440</v>
      </c>
      <c r="Q995" s="297"/>
      <c r="R995" s="296"/>
      <c r="HY995" s="594"/>
      <c r="HZ995" s="272"/>
      <c r="IA995" s="272"/>
      <c r="IB995" s="272"/>
      <c r="IC995" s="272"/>
      <c r="ID995" s="272"/>
      <c r="IG995" s="391"/>
      <c r="IH995" s="391"/>
      <c r="II995" s="272"/>
      <c r="IJ995" s="391"/>
      <c r="IK995" s="272"/>
      <c r="IL995" s="391"/>
      <c r="IM995" s="598"/>
      <c r="IN995" s="417" t="s">
        <v>308</v>
      </c>
      <c r="IO995" s="598"/>
      <c r="IQ995" s="391"/>
      <c r="IS995" s="594"/>
    </row>
    <row r="996" spans="1:253" customFormat="1" ht="15" x14ac:dyDescent="0.25">
      <c r="A996" s="291"/>
      <c r="B996" s="290"/>
      <c r="C996" s="516" t="s">
        <v>25</v>
      </c>
      <c r="D996" s="516"/>
      <c r="E996" s="516"/>
      <c r="F996" s="516"/>
      <c r="G996" s="516"/>
      <c r="H996" s="516"/>
      <c r="I996" s="516"/>
      <c r="J996" s="516"/>
      <c r="K996" s="287" t="s">
        <v>809</v>
      </c>
      <c r="L996" s="286"/>
      <c r="M996" s="286"/>
      <c r="O996" s="285"/>
      <c r="P996" s="292"/>
      <c r="Q996" s="297"/>
      <c r="R996" s="296"/>
      <c r="HY996" s="594"/>
      <c r="HZ996" s="272"/>
      <c r="IA996" s="272"/>
      <c r="IB996" s="272"/>
      <c r="IC996" s="272"/>
      <c r="ID996" s="272"/>
      <c r="IG996" s="391"/>
      <c r="IH996" s="391"/>
      <c r="II996" s="272"/>
      <c r="IJ996" s="391"/>
      <c r="IK996" s="272"/>
      <c r="IL996" s="391"/>
      <c r="IM996" s="598"/>
      <c r="IO996" s="598"/>
      <c r="IP996" s="417" t="s">
        <v>25</v>
      </c>
      <c r="IQ996" s="391"/>
      <c r="IS996" s="594"/>
    </row>
    <row r="997" spans="1:253" customFormat="1" ht="15" x14ac:dyDescent="0.25">
      <c r="A997" s="291"/>
      <c r="B997" s="290"/>
      <c r="C997" s="516" t="s">
        <v>24</v>
      </c>
      <c r="D997" s="516"/>
      <c r="E997" s="516"/>
      <c r="F997" s="516"/>
      <c r="G997" s="516"/>
      <c r="H997" s="516"/>
      <c r="I997" s="516"/>
      <c r="J997" s="516"/>
      <c r="K997" s="287" t="s">
        <v>808</v>
      </c>
      <c r="L997" s="286"/>
      <c r="M997" s="286"/>
      <c r="O997" s="285"/>
      <c r="P997" s="292"/>
      <c r="Q997" s="297"/>
      <c r="R997" s="296"/>
      <c r="HY997" s="594"/>
      <c r="HZ997" s="272"/>
      <c r="IA997" s="272"/>
      <c r="IB997" s="272"/>
      <c r="IC997" s="272"/>
      <c r="ID997" s="272"/>
      <c r="IG997" s="391"/>
      <c r="IH997" s="391"/>
      <c r="II997" s="272"/>
      <c r="IJ997" s="391"/>
      <c r="IK997" s="272"/>
      <c r="IL997" s="391"/>
      <c r="IM997" s="598"/>
      <c r="IO997" s="598"/>
      <c r="IP997" s="417" t="s">
        <v>24</v>
      </c>
      <c r="IQ997" s="391"/>
      <c r="IS997" s="594"/>
    </row>
    <row r="998" spans="1:253" customFormat="1" ht="15" x14ac:dyDescent="0.25">
      <c r="A998" s="520" t="s">
        <v>465</v>
      </c>
      <c r="B998" s="521"/>
      <c r="C998" s="521"/>
      <c r="D998" s="521"/>
      <c r="E998" s="521"/>
      <c r="F998" s="521"/>
      <c r="G998" s="521"/>
      <c r="H998" s="521"/>
      <c r="I998" s="521"/>
      <c r="J998" s="521"/>
      <c r="K998" s="521"/>
      <c r="L998" s="521"/>
      <c r="M998" s="521"/>
      <c r="N998" s="521"/>
      <c r="O998" s="521"/>
      <c r="P998" s="522"/>
      <c r="HY998" s="594" t="s">
        <v>465</v>
      </c>
      <c r="HZ998" s="272"/>
      <c r="IA998" s="272"/>
      <c r="IB998" s="272"/>
      <c r="IC998" s="272"/>
      <c r="ID998" s="272"/>
      <c r="IG998" s="391"/>
      <c r="IH998" s="391"/>
      <c r="II998" s="272"/>
      <c r="IJ998" s="391"/>
      <c r="IK998" s="272"/>
      <c r="IL998" s="391"/>
      <c r="IM998" s="598"/>
      <c r="IO998" s="598"/>
      <c r="IQ998" s="391"/>
      <c r="IS998" s="594"/>
    </row>
    <row r="999" spans="1:253" customFormat="1" ht="15" x14ac:dyDescent="0.25">
      <c r="A999" s="525" t="s">
        <v>464</v>
      </c>
      <c r="B999" s="526"/>
      <c r="C999" s="526"/>
      <c r="D999" s="526"/>
      <c r="E999" s="526"/>
      <c r="F999" s="526"/>
      <c r="G999" s="526"/>
      <c r="H999" s="526"/>
      <c r="I999" s="526"/>
      <c r="J999" s="526"/>
      <c r="K999" s="526"/>
      <c r="L999" s="526"/>
      <c r="M999" s="526"/>
      <c r="N999" s="526"/>
      <c r="O999" s="526"/>
      <c r="P999" s="527"/>
      <c r="HY999" s="594"/>
      <c r="HZ999" s="272"/>
      <c r="IA999" s="272"/>
      <c r="IB999" s="272"/>
      <c r="IC999" s="272"/>
      <c r="ID999" s="272"/>
      <c r="IG999" s="391"/>
      <c r="IH999" s="391"/>
      <c r="II999" s="272"/>
      <c r="IJ999" s="391"/>
      <c r="IK999" s="272"/>
      <c r="IL999" s="391"/>
      <c r="IM999" s="598"/>
      <c r="IO999" s="598"/>
      <c r="IQ999" s="391"/>
      <c r="IR999" s="599" t="s">
        <v>464</v>
      </c>
      <c r="IS999" s="594"/>
    </row>
    <row r="1000" spans="1:253" customFormat="1" ht="22.5" x14ac:dyDescent="0.25">
      <c r="A1000" s="318" t="s">
        <v>303</v>
      </c>
      <c r="B1000" s="312" t="s">
        <v>462</v>
      </c>
      <c r="C1000" s="523" t="s">
        <v>461</v>
      </c>
      <c r="D1000" s="523"/>
      <c r="E1000" s="523"/>
      <c r="F1000" s="523"/>
      <c r="G1000" s="523"/>
      <c r="H1000" s="311" t="s">
        <v>94</v>
      </c>
      <c r="I1000" s="309">
        <v>1.2</v>
      </c>
      <c r="J1000" s="317">
        <v>1</v>
      </c>
      <c r="K1000" s="351">
        <v>1.2</v>
      </c>
      <c r="L1000" s="310"/>
      <c r="M1000" s="309"/>
      <c r="N1000" s="336"/>
      <c r="O1000" s="309"/>
      <c r="P1000" s="335"/>
      <c r="HY1000" s="594"/>
      <c r="HZ1000" s="272" t="s">
        <v>461</v>
      </c>
      <c r="IA1000" s="272" t="s">
        <v>0</v>
      </c>
      <c r="IB1000" s="272" t="s">
        <v>0</v>
      </c>
      <c r="IC1000" s="272" t="s">
        <v>0</v>
      </c>
      <c r="ID1000" s="272" t="s">
        <v>0</v>
      </c>
      <c r="IG1000" s="391"/>
      <c r="IH1000" s="391"/>
      <c r="II1000" s="272"/>
      <c r="IJ1000" s="391"/>
      <c r="IK1000" s="272"/>
      <c r="IL1000" s="391"/>
      <c r="IM1000" s="598"/>
      <c r="IO1000" s="598"/>
      <c r="IQ1000" s="391"/>
      <c r="IS1000" s="594"/>
    </row>
    <row r="1001" spans="1:253" customFormat="1" ht="15" x14ac:dyDescent="0.25">
      <c r="A1001" s="595"/>
      <c r="B1001" s="596"/>
      <c r="C1001" s="588" t="s">
        <v>460</v>
      </c>
      <c r="D1001" s="588"/>
      <c r="E1001" s="588"/>
      <c r="F1001" s="588"/>
      <c r="G1001" s="588"/>
      <c r="H1001" s="588"/>
      <c r="I1001" s="588"/>
      <c r="J1001" s="588"/>
      <c r="K1001" s="588"/>
      <c r="L1001" s="588"/>
      <c r="M1001" s="588"/>
      <c r="N1001" s="588"/>
      <c r="O1001" s="588"/>
      <c r="P1001" s="597"/>
      <c r="HY1001" s="594"/>
      <c r="HZ1001" s="272"/>
      <c r="IA1001" s="272"/>
      <c r="IB1001" s="272"/>
      <c r="IC1001" s="272"/>
      <c r="ID1001" s="272"/>
      <c r="IE1001" s="257" t="s">
        <v>460</v>
      </c>
      <c r="IG1001" s="391"/>
      <c r="IH1001" s="391"/>
      <c r="II1001" s="272"/>
      <c r="IJ1001" s="391"/>
      <c r="IK1001" s="272"/>
      <c r="IL1001" s="391"/>
      <c r="IM1001" s="598"/>
      <c r="IO1001" s="598"/>
      <c r="IQ1001" s="391"/>
      <c r="IS1001" s="594"/>
    </row>
    <row r="1002" spans="1:253" customFormat="1" ht="22.5" x14ac:dyDescent="0.25">
      <c r="A1002" s="350"/>
      <c r="B1002" s="290" t="s">
        <v>734</v>
      </c>
      <c r="C1002" s="518" t="s">
        <v>532</v>
      </c>
      <c r="D1002" s="518"/>
      <c r="E1002" s="518"/>
      <c r="F1002" s="518"/>
      <c r="G1002" s="518"/>
      <c r="H1002" s="518"/>
      <c r="I1002" s="518"/>
      <c r="J1002" s="518"/>
      <c r="K1002" s="518"/>
      <c r="L1002" s="518"/>
      <c r="M1002" s="518"/>
      <c r="N1002" s="518"/>
      <c r="O1002" s="518"/>
      <c r="P1002" s="528"/>
      <c r="HY1002" s="594"/>
      <c r="HZ1002" s="272"/>
      <c r="IA1002" s="272"/>
      <c r="IB1002" s="272"/>
      <c r="IC1002" s="272"/>
      <c r="ID1002" s="272"/>
      <c r="IF1002" s="257" t="s">
        <v>532</v>
      </c>
      <c r="IG1002" s="391"/>
      <c r="IH1002" s="391"/>
      <c r="II1002" s="272"/>
      <c r="IJ1002" s="391"/>
      <c r="IK1002" s="272"/>
      <c r="IL1002" s="391"/>
      <c r="IM1002" s="598"/>
      <c r="IO1002" s="598"/>
      <c r="IQ1002" s="391"/>
      <c r="IS1002" s="594"/>
    </row>
    <row r="1003" spans="1:253" customFormat="1" ht="15" x14ac:dyDescent="0.25">
      <c r="A1003" s="334"/>
      <c r="B1003" s="325" t="s">
        <v>7</v>
      </c>
      <c r="C1003" s="496" t="s">
        <v>753</v>
      </c>
      <c r="D1003" s="496"/>
      <c r="E1003" s="496"/>
      <c r="F1003" s="496"/>
      <c r="G1003" s="496"/>
      <c r="H1003" s="324" t="s">
        <v>749</v>
      </c>
      <c r="I1003" s="321"/>
      <c r="J1003" s="321"/>
      <c r="K1003" s="331">
        <v>25.2</v>
      </c>
      <c r="L1003" s="322"/>
      <c r="M1003" s="321"/>
      <c r="N1003" s="322"/>
      <c r="O1003" s="321"/>
      <c r="P1003" s="320">
        <v>13875.37</v>
      </c>
      <c r="HY1003" s="594"/>
      <c r="HZ1003" s="272"/>
      <c r="IA1003" s="272"/>
      <c r="IB1003" s="272"/>
      <c r="IC1003" s="272"/>
      <c r="ID1003" s="272"/>
      <c r="IG1003" s="391" t="s">
        <v>753</v>
      </c>
      <c r="IH1003" s="391"/>
      <c r="II1003" s="272"/>
      <c r="IJ1003" s="391"/>
      <c r="IK1003" s="272"/>
      <c r="IL1003" s="391"/>
      <c r="IM1003" s="598"/>
      <c r="IO1003" s="598"/>
      <c r="IQ1003" s="391"/>
      <c r="IS1003" s="594"/>
    </row>
    <row r="1004" spans="1:253" customFormat="1" ht="15" x14ac:dyDescent="0.25">
      <c r="A1004" s="333"/>
      <c r="B1004" s="325" t="s">
        <v>807</v>
      </c>
      <c r="C1004" s="496" t="s">
        <v>806</v>
      </c>
      <c r="D1004" s="496"/>
      <c r="E1004" s="496"/>
      <c r="F1004" s="496"/>
      <c r="G1004" s="496"/>
      <c r="H1004" s="324" t="s">
        <v>749</v>
      </c>
      <c r="I1004" s="331">
        <v>17.5</v>
      </c>
      <c r="J1004" s="331">
        <v>1.2</v>
      </c>
      <c r="K1004" s="331">
        <v>25.2</v>
      </c>
      <c r="L1004" s="330"/>
      <c r="M1004" s="329"/>
      <c r="N1004" s="328">
        <v>550.61</v>
      </c>
      <c r="O1004" s="321"/>
      <c r="P1004" s="320">
        <v>13875.37</v>
      </c>
      <c r="Q1004" s="327"/>
      <c r="R1004" s="327"/>
      <c r="HY1004" s="594"/>
      <c r="HZ1004" s="272"/>
      <c r="IA1004" s="272"/>
      <c r="IB1004" s="272"/>
      <c r="IC1004" s="272"/>
      <c r="ID1004" s="272"/>
      <c r="IG1004" s="391"/>
      <c r="IH1004" s="391" t="s">
        <v>806</v>
      </c>
      <c r="II1004" s="272"/>
      <c r="IJ1004" s="391"/>
      <c r="IK1004" s="272"/>
      <c r="IL1004" s="391"/>
      <c r="IM1004" s="598"/>
      <c r="IO1004" s="598"/>
      <c r="IQ1004" s="391"/>
      <c r="IS1004" s="594"/>
    </row>
    <row r="1005" spans="1:253" customFormat="1" ht="15" x14ac:dyDescent="0.25">
      <c r="A1005" s="334"/>
      <c r="B1005" s="325" t="s">
        <v>86</v>
      </c>
      <c r="C1005" s="496" t="s">
        <v>85</v>
      </c>
      <c r="D1005" s="496"/>
      <c r="E1005" s="496"/>
      <c r="F1005" s="496"/>
      <c r="G1005" s="496"/>
      <c r="H1005" s="324"/>
      <c r="I1005" s="321"/>
      <c r="J1005" s="321"/>
      <c r="K1005" s="321"/>
      <c r="L1005" s="322"/>
      <c r="M1005" s="321"/>
      <c r="N1005" s="322"/>
      <c r="O1005" s="321"/>
      <c r="P1005" s="339">
        <v>502.66</v>
      </c>
      <c r="HY1005" s="594"/>
      <c r="HZ1005" s="272"/>
      <c r="IA1005" s="272"/>
      <c r="IB1005" s="272"/>
      <c r="IC1005" s="272"/>
      <c r="ID1005" s="272"/>
      <c r="IG1005" s="391" t="s">
        <v>85</v>
      </c>
      <c r="IH1005" s="391"/>
      <c r="II1005" s="272"/>
      <c r="IJ1005" s="391"/>
      <c r="IK1005" s="272"/>
      <c r="IL1005" s="391"/>
      <c r="IM1005" s="598"/>
      <c r="IO1005" s="598"/>
      <c r="IQ1005" s="391"/>
      <c r="IS1005" s="594"/>
    </row>
    <row r="1006" spans="1:253" customFormat="1" ht="15" x14ac:dyDescent="0.25">
      <c r="A1006" s="334"/>
      <c r="B1006" s="325"/>
      <c r="C1006" s="496" t="s">
        <v>782</v>
      </c>
      <c r="D1006" s="496"/>
      <c r="E1006" s="496"/>
      <c r="F1006" s="496"/>
      <c r="G1006" s="496"/>
      <c r="H1006" s="324" t="s">
        <v>749</v>
      </c>
      <c r="I1006" s="321"/>
      <c r="J1006" s="321"/>
      <c r="K1006" s="345">
        <v>0.28799999999999998</v>
      </c>
      <c r="L1006" s="322"/>
      <c r="M1006" s="321"/>
      <c r="N1006" s="322"/>
      <c r="O1006" s="321"/>
      <c r="P1006" s="339">
        <v>190.04</v>
      </c>
      <c r="HY1006" s="594"/>
      <c r="HZ1006" s="272"/>
      <c r="IA1006" s="272"/>
      <c r="IB1006" s="272"/>
      <c r="IC1006" s="272"/>
      <c r="ID1006" s="272"/>
      <c r="IG1006" s="391" t="s">
        <v>782</v>
      </c>
      <c r="IH1006" s="391"/>
      <c r="II1006" s="272"/>
      <c r="IJ1006" s="391"/>
      <c r="IK1006" s="272"/>
      <c r="IL1006" s="391"/>
      <c r="IM1006" s="598"/>
      <c r="IO1006" s="598"/>
      <c r="IQ1006" s="391"/>
      <c r="IS1006" s="594"/>
    </row>
    <row r="1007" spans="1:253" customFormat="1" ht="15" x14ac:dyDescent="0.25">
      <c r="A1007" s="333"/>
      <c r="B1007" s="325" t="s">
        <v>805</v>
      </c>
      <c r="C1007" s="496" t="s">
        <v>804</v>
      </c>
      <c r="D1007" s="496"/>
      <c r="E1007" s="496"/>
      <c r="F1007" s="496"/>
      <c r="G1007" s="496"/>
      <c r="H1007" s="324" t="s">
        <v>772</v>
      </c>
      <c r="I1007" s="331">
        <v>0.1</v>
      </c>
      <c r="J1007" s="331">
        <v>1.2</v>
      </c>
      <c r="K1007" s="345">
        <v>0.14399999999999999</v>
      </c>
      <c r="L1007" s="330"/>
      <c r="M1007" s="329"/>
      <c r="N1007" s="328">
        <v>1631.99</v>
      </c>
      <c r="O1007" s="321"/>
      <c r="P1007" s="320">
        <v>235.01</v>
      </c>
      <c r="Q1007" s="327"/>
      <c r="R1007" s="327"/>
      <c r="HY1007" s="594"/>
      <c r="HZ1007" s="272"/>
      <c r="IA1007" s="272"/>
      <c r="IB1007" s="272"/>
      <c r="IC1007" s="272"/>
      <c r="ID1007" s="272"/>
      <c r="IG1007" s="391"/>
      <c r="IH1007" s="391" t="s">
        <v>804</v>
      </c>
      <c r="II1007" s="272"/>
      <c r="IJ1007" s="391"/>
      <c r="IK1007" s="272"/>
      <c r="IL1007" s="391"/>
      <c r="IM1007" s="598"/>
      <c r="IO1007" s="598"/>
      <c r="IQ1007" s="391"/>
      <c r="IS1007" s="594"/>
    </row>
    <row r="1008" spans="1:253" customFormat="1" ht="15" x14ac:dyDescent="0.25">
      <c r="A1008" s="326"/>
      <c r="B1008" s="325" t="s">
        <v>775</v>
      </c>
      <c r="C1008" s="496" t="s">
        <v>774</v>
      </c>
      <c r="D1008" s="496"/>
      <c r="E1008" s="496"/>
      <c r="F1008" s="496"/>
      <c r="G1008" s="496"/>
      <c r="H1008" s="324" t="s">
        <v>749</v>
      </c>
      <c r="I1008" s="331">
        <v>0.1</v>
      </c>
      <c r="J1008" s="331">
        <v>1.2</v>
      </c>
      <c r="K1008" s="345">
        <v>0.14399999999999999</v>
      </c>
      <c r="L1008" s="322"/>
      <c r="M1008" s="321"/>
      <c r="N1008" s="348">
        <v>756.56</v>
      </c>
      <c r="O1008" s="321"/>
      <c r="P1008" s="339">
        <v>108.94</v>
      </c>
      <c r="HY1008" s="594"/>
      <c r="HZ1008" s="272"/>
      <c r="IA1008" s="272"/>
      <c r="IB1008" s="272"/>
      <c r="IC1008" s="272"/>
      <c r="ID1008" s="272"/>
      <c r="IG1008" s="391"/>
      <c r="IH1008" s="391"/>
      <c r="II1008" s="272"/>
      <c r="IJ1008" s="391"/>
      <c r="IK1008" s="272"/>
      <c r="IL1008" s="391" t="s">
        <v>774</v>
      </c>
      <c r="IM1008" s="598"/>
      <c r="IO1008" s="598"/>
      <c r="IQ1008" s="391"/>
      <c r="IS1008" s="594"/>
    </row>
    <row r="1009" spans="1:253" customFormat="1" ht="15" x14ac:dyDescent="0.25">
      <c r="A1009" s="333"/>
      <c r="B1009" s="325" t="s">
        <v>803</v>
      </c>
      <c r="C1009" s="496" t="s">
        <v>802</v>
      </c>
      <c r="D1009" s="496"/>
      <c r="E1009" s="496"/>
      <c r="F1009" s="496"/>
      <c r="G1009" s="496"/>
      <c r="H1009" s="324" t="s">
        <v>772</v>
      </c>
      <c r="I1009" s="331">
        <v>0.1</v>
      </c>
      <c r="J1009" s="331">
        <v>1.2</v>
      </c>
      <c r="K1009" s="345">
        <v>0.14399999999999999</v>
      </c>
      <c r="L1009" s="330"/>
      <c r="M1009" s="329"/>
      <c r="N1009" s="328">
        <v>656.62</v>
      </c>
      <c r="O1009" s="321"/>
      <c r="P1009" s="320">
        <v>94.55</v>
      </c>
      <c r="Q1009" s="327"/>
      <c r="R1009" s="327"/>
      <c r="HY1009" s="594"/>
      <c r="HZ1009" s="272"/>
      <c r="IA1009" s="272"/>
      <c r="IB1009" s="272"/>
      <c r="IC1009" s="272"/>
      <c r="ID1009" s="272"/>
      <c r="IG1009" s="391"/>
      <c r="IH1009" s="391" t="s">
        <v>802</v>
      </c>
      <c r="II1009" s="272"/>
      <c r="IJ1009" s="391"/>
      <c r="IK1009" s="272"/>
      <c r="IL1009" s="391"/>
      <c r="IM1009" s="598"/>
      <c r="IO1009" s="598"/>
      <c r="IQ1009" s="391"/>
      <c r="IS1009" s="594"/>
    </row>
    <row r="1010" spans="1:253" customFormat="1" ht="15" x14ac:dyDescent="0.25">
      <c r="A1010" s="326"/>
      <c r="B1010" s="325" t="s">
        <v>788</v>
      </c>
      <c r="C1010" s="496" t="s">
        <v>787</v>
      </c>
      <c r="D1010" s="496"/>
      <c r="E1010" s="496"/>
      <c r="F1010" s="496"/>
      <c r="G1010" s="496"/>
      <c r="H1010" s="324" t="s">
        <v>749</v>
      </c>
      <c r="I1010" s="331">
        <v>0.1</v>
      </c>
      <c r="J1010" s="331">
        <v>1.2</v>
      </c>
      <c r="K1010" s="345">
        <v>0.14399999999999999</v>
      </c>
      <c r="L1010" s="322"/>
      <c r="M1010" s="321"/>
      <c r="N1010" s="348">
        <v>563.22</v>
      </c>
      <c r="O1010" s="321"/>
      <c r="P1010" s="339">
        <v>81.099999999999994</v>
      </c>
      <c r="HY1010" s="594"/>
      <c r="HZ1010" s="272"/>
      <c r="IA1010" s="272"/>
      <c r="IB1010" s="272"/>
      <c r="IC1010" s="272"/>
      <c r="ID1010" s="272"/>
      <c r="IG1010" s="391"/>
      <c r="IH1010" s="391"/>
      <c r="II1010" s="272"/>
      <c r="IJ1010" s="391"/>
      <c r="IK1010" s="272"/>
      <c r="IL1010" s="391" t="s">
        <v>787</v>
      </c>
      <c r="IM1010" s="598"/>
      <c r="IO1010" s="598"/>
      <c r="IQ1010" s="391"/>
      <c r="IS1010" s="594"/>
    </row>
    <row r="1011" spans="1:253" customFormat="1" ht="22.5" x14ac:dyDescent="0.25">
      <c r="A1011" s="333"/>
      <c r="B1011" s="325" t="s">
        <v>801</v>
      </c>
      <c r="C1011" s="496" t="s">
        <v>800</v>
      </c>
      <c r="D1011" s="496"/>
      <c r="E1011" s="496"/>
      <c r="F1011" s="496"/>
      <c r="G1011" s="496"/>
      <c r="H1011" s="324" t="s">
        <v>772</v>
      </c>
      <c r="I1011" s="331">
        <v>2.9</v>
      </c>
      <c r="J1011" s="331">
        <v>1.2</v>
      </c>
      <c r="K1011" s="345">
        <v>4.1760000000000002</v>
      </c>
      <c r="L1011" s="330"/>
      <c r="M1011" s="329"/>
      <c r="N1011" s="328">
        <v>41.45</v>
      </c>
      <c r="O1011" s="321"/>
      <c r="P1011" s="320">
        <v>173.1</v>
      </c>
      <c r="Q1011" s="327"/>
      <c r="R1011" s="327"/>
      <c r="HY1011" s="594"/>
      <c r="HZ1011" s="272"/>
      <c r="IA1011" s="272"/>
      <c r="IB1011" s="272"/>
      <c r="IC1011" s="272"/>
      <c r="ID1011" s="272"/>
      <c r="IG1011" s="391"/>
      <c r="IH1011" s="391" t="s">
        <v>800</v>
      </c>
      <c r="II1011" s="272"/>
      <c r="IJ1011" s="391"/>
      <c r="IK1011" s="272"/>
      <c r="IL1011" s="391"/>
      <c r="IM1011" s="598"/>
      <c r="IO1011" s="598"/>
      <c r="IQ1011" s="391"/>
      <c r="IS1011" s="594"/>
    </row>
    <row r="1012" spans="1:253" customFormat="1" ht="15" x14ac:dyDescent="0.25">
      <c r="A1012" s="334"/>
      <c r="B1012" s="325" t="s">
        <v>80</v>
      </c>
      <c r="C1012" s="496" t="s">
        <v>91</v>
      </c>
      <c r="D1012" s="496"/>
      <c r="E1012" s="496"/>
      <c r="F1012" s="496"/>
      <c r="G1012" s="496"/>
      <c r="H1012" s="324"/>
      <c r="I1012" s="321"/>
      <c r="J1012" s="321"/>
      <c r="K1012" s="321"/>
      <c r="L1012" s="322"/>
      <c r="M1012" s="321"/>
      <c r="N1012" s="322"/>
      <c r="O1012" s="321"/>
      <c r="P1012" s="320">
        <v>3223.05</v>
      </c>
      <c r="HY1012" s="594"/>
      <c r="HZ1012" s="272"/>
      <c r="IA1012" s="272"/>
      <c r="IB1012" s="272"/>
      <c r="IC1012" s="272"/>
      <c r="ID1012" s="272"/>
      <c r="IG1012" s="391" t="s">
        <v>91</v>
      </c>
      <c r="IH1012" s="391"/>
      <c r="II1012" s="272"/>
      <c r="IJ1012" s="391"/>
      <c r="IK1012" s="272"/>
      <c r="IL1012" s="391"/>
      <c r="IM1012" s="598"/>
      <c r="IO1012" s="598"/>
      <c r="IQ1012" s="391"/>
      <c r="IS1012" s="594"/>
    </row>
    <row r="1013" spans="1:253" customFormat="1" ht="22.5" x14ac:dyDescent="0.25">
      <c r="A1013" s="333"/>
      <c r="B1013" s="325" t="s">
        <v>770</v>
      </c>
      <c r="C1013" s="496" t="s">
        <v>769</v>
      </c>
      <c r="D1013" s="496"/>
      <c r="E1013" s="496"/>
      <c r="F1013" s="496"/>
      <c r="G1013" s="496"/>
      <c r="H1013" s="324" t="s">
        <v>479</v>
      </c>
      <c r="I1013" s="331">
        <v>0.9</v>
      </c>
      <c r="J1013" s="321"/>
      <c r="K1013" s="332">
        <v>1.08</v>
      </c>
      <c r="L1013" s="347">
        <v>155.63</v>
      </c>
      <c r="M1013" s="346">
        <v>0.89</v>
      </c>
      <c r="N1013" s="328">
        <v>138.51</v>
      </c>
      <c r="O1013" s="321"/>
      <c r="P1013" s="320">
        <v>149.59</v>
      </c>
      <c r="Q1013" s="327"/>
      <c r="R1013" s="327"/>
      <c r="HY1013" s="594"/>
      <c r="HZ1013" s="272"/>
      <c r="IA1013" s="272"/>
      <c r="IB1013" s="272"/>
      <c r="IC1013" s="272"/>
      <c r="ID1013" s="272"/>
      <c r="IG1013" s="391"/>
      <c r="IH1013" s="391" t="s">
        <v>769</v>
      </c>
      <c r="II1013" s="272"/>
      <c r="IJ1013" s="391"/>
      <c r="IK1013" s="272"/>
      <c r="IL1013" s="391"/>
      <c r="IM1013" s="598"/>
      <c r="IO1013" s="598"/>
      <c r="IQ1013" s="391"/>
      <c r="IS1013" s="594"/>
    </row>
    <row r="1014" spans="1:253" customFormat="1" ht="22.5" x14ac:dyDescent="0.25">
      <c r="A1014" s="333"/>
      <c r="B1014" s="325" t="s">
        <v>799</v>
      </c>
      <c r="C1014" s="496" t="s">
        <v>798</v>
      </c>
      <c r="D1014" s="496"/>
      <c r="E1014" s="496"/>
      <c r="F1014" s="496"/>
      <c r="G1014" s="496"/>
      <c r="H1014" s="324" t="s">
        <v>455</v>
      </c>
      <c r="I1014" s="345">
        <v>4.0000000000000001E-3</v>
      </c>
      <c r="J1014" s="321"/>
      <c r="K1014" s="340">
        <v>4.7999999999999996E-3</v>
      </c>
      <c r="L1014" s="344">
        <v>71131.5</v>
      </c>
      <c r="M1014" s="343">
        <v>0.8</v>
      </c>
      <c r="N1014" s="328">
        <v>56905.2</v>
      </c>
      <c r="O1014" s="321"/>
      <c r="P1014" s="320">
        <v>273.14</v>
      </c>
      <c r="Q1014" s="327"/>
      <c r="R1014" s="327"/>
      <c r="HY1014" s="594"/>
      <c r="HZ1014" s="272"/>
      <c r="IA1014" s="272"/>
      <c r="IB1014" s="272"/>
      <c r="IC1014" s="272"/>
      <c r="ID1014" s="272"/>
      <c r="IG1014" s="391"/>
      <c r="IH1014" s="391" t="s">
        <v>798</v>
      </c>
      <c r="II1014" s="272"/>
      <c r="IJ1014" s="391"/>
      <c r="IK1014" s="272"/>
      <c r="IL1014" s="391"/>
      <c r="IM1014" s="598"/>
      <c r="IO1014" s="598"/>
      <c r="IQ1014" s="391"/>
      <c r="IS1014" s="594"/>
    </row>
    <row r="1015" spans="1:253" customFormat="1" ht="22.5" x14ac:dyDescent="0.25">
      <c r="A1015" s="333"/>
      <c r="B1015" s="325" t="s">
        <v>797</v>
      </c>
      <c r="C1015" s="496" t="s">
        <v>796</v>
      </c>
      <c r="D1015" s="496"/>
      <c r="E1015" s="496"/>
      <c r="F1015" s="496"/>
      <c r="G1015" s="496"/>
      <c r="H1015" s="324" t="s">
        <v>479</v>
      </c>
      <c r="I1015" s="323">
        <v>2</v>
      </c>
      <c r="J1015" s="321"/>
      <c r="K1015" s="331">
        <v>2.4</v>
      </c>
      <c r="L1015" s="347">
        <v>911.56</v>
      </c>
      <c r="M1015" s="346">
        <v>1.28</v>
      </c>
      <c r="N1015" s="328">
        <v>1166.8</v>
      </c>
      <c r="O1015" s="321"/>
      <c r="P1015" s="320">
        <v>2800.32</v>
      </c>
      <c r="Q1015" s="327"/>
      <c r="R1015" s="327"/>
      <c r="HY1015" s="594"/>
      <c r="HZ1015" s="272"/>
      <c r="IA1015" s="272"/>
      <c r="IB1015" s="272"/>
      <c r="IC1015" s="272"/>
      <c r="ID1015" s="272"/>
      <c r="IG1015" s="391"/>
      <c r="IH1015" s="391" t="s">
        <v>796</v>
      </c>
      <c r="II1015" s="272"/>
      <c r="IJ1015" s="391"/>
      <c r="IK1015" s="272"/>
      <c r="IL1015" s="391"/>
      <c r="IM1015" s="598"/>
      <c r="IO1015" s="598"/>
      <c r="IQ1015" s="391"/>
      <c r="IS1015" s="594"/>
    </row>
    <row r="1016" spans="1:253" customFormat="1" ht="15" x14ac:dyDescent="0.25">
      <c r="A1016" s="291"/>
      <c r="B1016" s="290"/>
      <c r="C1016" s="524" t="s">
        <v>56</v>
      </c>
      <c r="D1016" s="524"/>
      <c r="E1016" s="524"/>
      <c r="F1016" s="524"/>
      <c r="G1016" s="524"/>
      <c r="H1016" s="311"/>
      <c r="I1016" s="309"/>
      <c r="J1016" s="309"/>
      <c r="K1016" s="309"/>
      <c r="L1016" s="310"/>
      <c r="M1016" s="309"/>
      <c r="N1016" s="319"/>
      <c r="O1016" s="309"/>
      <c r="P1016" s="308">
        <v>17791.12</v>
      </c>
      <c r="Q1016" s="327"/>
      <c r="R1016" s="327"/>
      <c r="HY1016" s="594"/>
      <c r="HZ1016" s="272"/>
      <c r="IA1016" s="272"/>
      <c r="IB1016" s="272"/>
      <c r="IC1016" s="272"/>
      <c r="ID1016" s="272"/>
      <c r="IG1016" s="391"/>
      <c r="IH1016" s="391"/>
      <c r="II1016" s="272" t="s">
        <v>56</v>
      </c>
      <c r="IJ1016" s="391"/>
      <c r="IK1016" s="272"/>
      <c r="IL1016" s="391"/>
      <c r="IM1016" s="598"/>
      <c r="IO1016" s="598"/>
      <c r="IQ1016" s="391"/>
      <c r="IS1016" s="594"/>
    </row>
    <row r="1017" spans="1:253" customFormat="1" ht="15" x14ac:dyDescent="0.25">
      <c r="A1017" s="326" t="s">
        <v>795</v>
      </c>
      <c r="B1017" s="325" t="s">
        <v>794</v>
      </c>
      <c r="C1017" s="496" t="s">
        <v>793</v>
      </c>
      <c r="D1017" s="496"/>
      <c r="E1017" s="496"/>
      <c r="F1017" s="496"/>
      <c r="G1017" s="496"/>
      <c r="H1017" s="324" t="s">
        <v>51</v>
      </c>
      <c r="I1017" s="323">
        <v>2</v>
      </c>
      <c r="J1017" s="321"/>
      <c r="K1017" s="323">
        <v>2</v>
      </c>
      <c r="L1017" s="322"/>
      <c r="M1017" s="321"/>
      <c r="N1017" s="322"/>
      <c r="O1017" s="321"/>
      <c r="P1017" s="339">
        <v>231.26</v>
      </c>
      <c r="HY1017" s="594"/>
      <c r="HZ1017" s="272"/>
      <c r="IA1017" s="272"/>
      <c r="IB1017" s="272"/>
      <c r="IC1017" s="272"/>
      <c r="ID1017" s="272"/>
      <c r="IG1017" s="391"/>
      <c r="IH1017" s="391"/>
      <c r="II1017" s="272"/>
      <c r="IJ1017" s="391"/>
      <c r="IK1017" s="272"/>
      <c r="IL1017" s="391"/>
      <c r="IM1017" s="598"/>
      <c r="IO1017" s="598"/>
      <c r="IQ1017" s="391" t="s">
        <v>793</v>
      </c>
      <c r="IS1017" s="594"/>
    </row>
    <row r="1018" spans="1:253" customFormat="1" ht="15" x14ac:dyDescent="0.25">
      <c r="A1018" s="326"/>
      <c r="B1018" s="325"/>
      <c r="C1018" s="496" t="s">
        <v>55</v>
      </c>
      <c r="D1018" s="496"/>
      <c r="E1018" s="496"/>
      <c r="F1018" s="496"/>
      <c r="G1018" s="496"/>
      <c r="H1018" s="324"/>
      <c r="I1018" s="321"/>
      <c r="J1018" s="321"/>
      <c r="K1018" s="321"/>
      <c r="L1018" s="322"/>
      <c r="M1018" s="321"/>
      <c r="N1018" s="322"/>
      <c r="O1018" s="321"/>
      <c r="P1018" s="320">
        <v>14065.41</v>
      </c>
      <c r="HY1018" s="594"/>
      <c r="HZ1018" s="272"/>
      <c r="IA1018" s="272"/>
      <c r="IB1018" s="272"/>
      <c r="IC1018" s="272"/>
      <c r="ID1018" s="272"/>
      <c r="IG1018" s="391"/>
      <c r="IH1018" s="391"/>
      <c r="II1018" s="272"/>
      <c r="IJ1018" s="391" t="s">
        <v>55</v>
      </c>
      <c r="IK1018" s="272"/>
      <c r="IL1018" s="391"/>
      <c r="IM1018" s="598"/>
      <c r="IO1018" s="598"/>
      <c r="IQ1018" s="391"/>
      <c r="IS1018" s="594"/>
    </row>
    <row r="1019" spans="1:253" customFormat="1" ht="15" x14ac:dyDescent="0.25">
      <c r="A1019" s="326"/>
      <c r="B1019" s="325" t="s">
        <v>459</v>
      </c>
      <c r="C1019" s="496" t="s">
        <v>458</v>
      </c>
      <c r="D1019" s="496"/>
      <c r="E1019" s="496"/>
      <c r="F1019" s="496"/>
      <c r="G1019" s="496"/>
      <c r="H1019" s="324" t="s">
        <v>51</v>
      </c>
      <c r="I1019" s="323">
        <v>97</v>
      </c>
      <c r="J1019" s="321"/>
      <c r="K1019" s="323">
        <v>97</v>
      </c>
      <c r="L1019" s="322"/>
      <c r="M1019" s="321"/>
      <c r="N1019" s="322"/>
      <c r="O1019" s="321"/>
      <c r="P1019" s="320">
        <v>13643.45</v>
      </c>
      <c r="HY1019" s="594"/>
      <c r="HZ1019" s="272"/>
      <c r="IA1019" s="272"/>
      <c r="IB1019" s="272"/>
      <c r="IC1019" s="272"/>
      <c r="ID1019" s="272"/>
      <c r="IG1019" s="391"/>
      <c r="IH1019" s="391"/>
      <c r="II1019" s="272"/>
      <c r="IJ1019" s="391" t="s">
        <v>458</v>
      </c>
      <c r="IK1019" s="272"/>
      <c r="IL1019" s="391"/>
      <c r="IM1019" s="598"/>
      <c r="IO1019" s="598"/>
      <c r="IQ1019" s="391"/>
      <c r="IS1019" s="594"/>
    </row>
    <row r="1020" spans="1:253" customFormat="1" ht="15" x14ac:dyDescent="0.25">
      <c r="A1020" s="326"/>
      <c r="B1020" s="325" t="s">
        <v>457</v>
      </c>
      <c r="C1020" s="496" t="s">
        <v>456</v>
      </c>
      <c r="D1020" s="496"/>
      <c r="E1020" s="496"/>
      <c r="F1020" s="496"/>
      <c r="G1020" s="496"/>
      <c r="H1020" s="324" t="s">
        <v>51</v>
      </c>
      <c r="I1020" s="323">
        <v>51</v>
      </c>
      <c r="J1020" s="321"/>
      <c r="K1020" s="323">
        <v>51</v>
      </c>
      <c r="L1020" s="322"/>
      <c r="M1020" s="321"/>
      <c r="N1020" s="322"/>
      <c r="O1020" s="321"/>
      <c r="P1020" s="320">
        <v>7173.36</v>
      </c>
      <c r="HY1020" s="594"/>
      <c r="HZ1020" s="272"/>
      <c r="IA1020" s="272"/>
      <c r="IB1020" s="272"/>
      <c r="IC1020" s="272"/>
      <c r="ID1020" s="272"/>
      <c r="IG1020" s="391"/>
      <c r="IH1020" s="391"/>
      <c r="II1020" s="272"/>
      <c r="IJ1020" s="391" t="s">
        <v>456</v>
      </c>
      <c r="IK1020" s="272"/>
      <c r="IL1020" s="391"/>
      <c r="IM1020" s="598"/>
      <c r="IO1020" s="598"/>
      <c r="IQ1020" s="391"/>
      <c r="IS1020" s="594"/>
    </row>
    <row r="1021" spans="1:253" customFormat="1" ht="15" x14ac:dyDescent="0.25">
      <c r="A1021" s="314"/>
      <c r="B1021" s="313"/>
      <c r="C1021" s="524" t="s">
        <v>49</v>
      </c>
      <c r="D1021" s="524"/>
      <c r="E1021" s="524"/>
      <c r="F1021" s="524"/>
      <c r="G1021" s="524"/>
      <c r="H1021" s="311"/>
      <c r="I1021" s="309"/>
      <c r="J1021" s="309"/>
      <c r="K1021" s="309"/>
      <c r="L1021" s="310"/>
      <c r="M1021" s="309"/>
      <c r="N1021" s="319">
        <v>32365.99</v>
      </c>
      <c r="O1021" s="309"/>
      <c r="P1021" s="308">
        <v>38839.19</v>
      </c>
      <c r="HY1021" s="594"/>
      <c r="HZ1021" s="272"/>
      <c r="IA1021" s="272"/>
      <c r="IB1021" s="272"/>
      <c r="IC1021" s="272"/>
      <c r="ID1021" s="272"/>
      <c r="IG1021" s="391"/>
      <c r="IH1021" s="391"/>
      <c r="II1021" s="272"/>
      <c r="IJ1021" s="391"/>
      <c r="IK1021" s="272" t="s">
        <v>49</v>
      </c>
      <c r="IL1021" s="391"/>
      <c r="IM1021" s="598"/>
      <c r="IO1021" s="598"/>
      <c r="IQ1021" s="391"/>
      <c r="IS1021" s="594"/>
    </row>
    <row r="1022" spans="1:253" customFormat="1" ht="56.25" x14ac:dyDescent="0.25">
      <c r="A1022" s="318" t="s">
        <v>450</v>
      </c>
      <c r="B1022" s="312" t="s">
        <v>1026</v>
      </c>
      <c r="C1022" s="523" t="s">
        <v>454</v>
      </c>
      <c r="D1022" s="523"/>
      <c r="E1022" s="523"/>
      <c r="F1022" s="523"/>
      <c r="G1022" s="523"/>
      <c r="H1022" s="311" t="s">
        <v>455</v>
      </c>
      <c r="I1022" s="309">
        <v>7.4039999999999995E-2</v>
      </c>
      <c r="J1022" s="317">
        <v>1</v>
      </c>
      <c r="K1022" s="353">
        <v>7.4039999999999995E-2</v>
      </c>
      <c r="L1022" s="319">
        <v>70834.149999999994</v>
      </c>
      <c r="M1022" s="341">
        <v>0.97</v>
      </c>
      <c r="N1022" s="352">
        <v>68709.13</v>
      </c>
      <c r="O1022" s="309"/>
      <c r="P1022" s="308">
        <v>5087.22</v>
      </c>
      <c r="HY1022" s="594"/>
      <c r="HZ1022" s="272" t="s">
        <v>454</v>
      </c>
      <c r="IA1022" s="272" t="s">
        <v>0</v>
      </c>
      <c r="IB1022" s="272" t="s">
        <v>0</v>
      </c>
      <c r="IC1022" s="272" t="s">
        <v>0</v>
      </c>
      <c r="ID1022" s="272" t="s">
        <v>0</v>
      </c>
      <c r="IG1022" s="391"/>
      <c r="IH1022" s="391"/>
      <c r="II1022" s="272"/>
      <c r="IJ1022" s="391"/>
      <c r="IK1022" s="272"/>
      <c r="IL1022" s="391"/>
      <c r="IM1022" s="598"/>
      <c r="IO1022" s="598"/>
      <c r="IQ1022" s="391"/>
      <c r="IS1022" s="594"/>
    </row>
    <row r="1023" spans="1:253" customFormat="1" ht="15" x14ac:dyDescent="0.25">
      <c r="A1023" s="595"/>
      <c r="B1023" s="596"/>
      <c r="C1023" s="588" t="s">
        <v>453</v>
      </c>
      <c r="D1023" s="588"/>
      <c r="E1023" s="588"/>
      <c r="F1023" s="588"/>
      <c r="G1023" s="588"/>
      <c r="H1023" s="588"/>
      <c r="I1023" s="588"/>
      <c r="J1023" s="588"/>
      <c r="K1023" s="588"/>
      <c r="L1023" s="588"/>
      <c r="M1023" s="588"/>
      <c r="N1023" s="588"/>
      <c r="O1023" s="588"/>
      <c r="P1023" s="597"/>
      <c r="HY1023" s="594"/>
      <c r="HZ1023" s="272"/>
      <c r="IA1023" s="272"/>
      <c r="IB1023" s="272"/>
      <c r="IC1023" s="272"/>
      <c r="ID1023" s="272"/>
      <c r="IE1023" s="257" t="s">
        <v>453</v>
      </c>
      <c r="IG1023" s="391"/>
      <c r="IH1023" s="391"/>
      <c r="II1023" s="272"/>
      <c r="IJ1023" s="391"/>
      <c r="IK1023" s="272"/>
      <c r="IL1023" s="391"/>
      <c r="IM1023" s="598"/>
      <c r="IO1023" s="598"/>
      <c r="IQ1023" s="391"/>
      <c r="IS1023" s="594"/>
    </row>
    <row r="1024" spans="1:253" customFormat="1" ht="15" x14ac:dyDescent="0.25">
      <c r="A1024" s="314"/>
      <c r="B1024" s="313"/>
      <c r="C1024" s="524" t="s">
        <v>49</v>
      </c>
      <c r="D1024" s="524"/>
      <c r="E1024" s="524"/>
      <c r="F1024" s="524"/>
      <c r="G1024" s="524"/>
      <c r="H1024" s="311"/>
      <c r="I1024" s="309"/>
      <c r="J1024" s="309"/>
      <c r="K1024" s="309"/>
      <c r="L1024" s="310"/>
      <c r="M1024" s="309"/>
      <c r="N1024" s="310"/>
      <c r="O1024" s="309"/>
      <c r="P1024" s="308">
        <v>5087.22</v>
      </c>
      <c r="HY1024" s="594"/>
      <c r="HZ1024" s="272"/>
      <c r="IA1024" s="272"/>
      <c r="IB1024" s="272"/>
      <c r="IC1024" s="272"/>
      <c r="ID1024" s="272"/>
      <c r="IG1024" s="391"/>
      <c r="IH1024" s="391"/>
      <c r="II1024" s="272"/>
      <c r="IJ1024" s="391"/>
      <c r="IK1024" s="272" t="s">
        <v>49</v>
      </c>
      <c r="IL1024" s="391"/>
      <c r="IM1024" s="598"/>
      <c r="IO1024" s="598"/>
      <c r="IQ1024" s="391"/>
      <c r="IS1024" s="594"/>
    </row>
    <row r="1025" spans="1:253" customFormat="1" ht="56.25" x14ac:dyDescent="0.25">
      <c r="A1025" s="318" t="s">
        <v>446</v>
      </c>
      <c r="B1025" s="312" t="s">
        <v>988</v>
      </c>
      <c r="C1025" s="523" t="s">
        <v>452</v>
      </c>
      <c r="D1025" s="523"/>
      <c r="E1025" s="523"/>
      <c r="F1025" s="523"/>
      <c r="G1025" s="523"/>
      <c r="H1025" s="311" t="s">
        <v>74</v>
      </c>
      <c r="I1025" s="309">
        <v>2.4</v>
      </c>
      <c r="J1025" s="317">
        <v>1</v>
      </c>
      <c r="K1025" s="351">
        <v>2.4</v>
      </c>
      <c r="L1025" s="319">
        <v>2940.8</v>
      </c>
      <c r="M1025" s="341">
        <v>1.34</v>
      </c>
      <c r="N1025" s="352">
        <v>3940.67</v>
      </c>
      <c r="O1025" s="309"/>
      <c r="P1025" s="308">
        <v>9457.61</v>
      </c>
      <c r="HY1025" s="594"/>
      <c r="HZ1025" s="272" t="s">
        <v>452</v>
      </c>
      <c r="IA1025" s="272" t="s">
        <v>0</v>
      </c>
      <c r="IB1025" s="272" t="s">
        <v>0</v>
      </c>
      <c r="IC1025" s="272" t="s">
        <v>0</v>
      </c>
      <c r="ID1025" s="272" t="s">
        <v>0</v>
      </c>
      <c r="IG1025" s="391"/>
      <c r="IH1025" s="391"/>
      <c r="II1025" s="272"/>
      <c r="IJ1025" s="391"/>
      <c r="IK1025" s="272"/>
      <c r="IL1025" s="391"/>
      <c r="IM1025" s="598"/>
      <c r="IO1025" s="598"/>
      <c r="IQ1025" s="391"/>
      <c r="IS1025" s="594"/>
    </row>
    <row r="1026" spans="1:253" customFormat="1" ht="15" x14ac:dyDescent="0.25">
      <c r="A1026" s="595"/>
      <c r="B1026" s="596"/>
      <c r="C1026" s="588" t="s">
        <v>451</v>
      </c>
      <c r="D1026" s="588"/>
      <c r="E1026" s="588"/>
      <c r="F1026" s="588"/>
      <c r="G1026" s="588"/>
      <c r="H1026" s="588"/>
      <c r="I1026" s="588"/>
      <c r="J1026" s="588"/>
      <c r="K1026" s="588"/>
      <c r="L1026" s="588"/>
      <c r="M1026" s="588"/>
      <c r="N1026" s="588"/>
      <c r="O1026" s="588"/>
      <c r="P1026" s="597"/>
      <c r="HY1026" s="594"/>
      <c r="HZ1026" s="272"/>
      <c r="IA1026" s="272"/>
      <c r="IB1026" s="272"/>
      <c r="IC1026" s="272"/>
      <c r="ID1026" s="272"/>
      <c r="IE1026" s="257" t="s">
        <v>451</v>
      </c>
      <c r="IG1026" s="391"/>
      <c r="IH1026" s="391"/>
      <c r="II1026" s="272"/>
      <c r="IJ1026" s="391"/>
      <c r="IK1026" s="272"/>
      <c r="IL1026" s="391"/>
      <c r="IM1026" s="598"/>
      <c r="IO1026" s="598"/>
      <c r="IQ1026" s="391"/>
      <c r="IS1026" s="594"/>
    </row>
    <row r="1027" spans="1:253" customFormat="1" ht="15" x14ac:dyDescent="0.25">
      <c r="A1027" s="314"/>
      <c r="B1027" s="313"/>
      <c r="C1027" s="524" t="s">
        <v>49</v>
      </c>
      <c r="D1027" s="524"/>
      <c r="E1027" s="524"/>
      <c r="F1027" s="524"/>
      <c r="G1027" s="524"/>
      <c r="H1027" s="311"/>
      <c r="I1027" s="309"/>
      <c r="J1027" s="309"/>
      <c r="K1027" s="309"/>
      <c r="L1027" s="310"/>
      <c r="M1027" s="309"/>
      <c r="N1027" s="310"/>
      <c r="O1027" s="309"/>
      <c r="P1027" s="308">
        <v>9457.61</v>
      </c>
      <c r="HY1027" s="594"/>
      <c r="HZ1027" s="272"/>
      <c r="IA1027" s="272"/>
      <c r="IB1027" s="272"/>
      <c r="IC1027" s="272"/>
      <c r="ID1027" s="272"/>
      <c r="IG1027" s="391"/>
      <c r="IH1027" s="391"/>
      <c r="II1027" s="272"/>
      <c r="IJ1027" s="391"/>
      <c r="IK1027" s="272" t="s">
        <v>49</v>
      </c>
      <c r="IL1027" s="391"/>
      <c r="IM1027" s="598"/>
      <c r="IO1027" s="598"/>
      <c r="IQ1027" s="391"/>
      <c r="IS1027" s="594"/>
    </row>
    <row r="1028" spans="1:253" customFormat="1" ht="56.25" x14ac:dyDescent="0.25">
      <c r="A1028" s="318" t="s">
        <v>444</v>
      </c>
      <c r="B1028" s="312" t="s">
        <v>989</v>
      </c>
      <c r="C1028" s="523" t="s">
        <v>448</v>
      </c>
      <c r="D1028" s="523"/>
      <c r="E1028" s="523"/>
      <c r="F1028" s="523"/>
      <c r="G1028" s="523"/>
      <c r="H1028" s="311" t="s">
        <v>449</v>
      </c>
      <c r="I1028" s="309">
        <v>1.2</v>
      </c>
      <c r="J1028" s="317">
        <v>1</v>
      </c>
      <c r="K1028" s="351">
        <v>1.2</v>
      </c>
      <c r="L1028" s="319">
        <v>1926.82</v>
      </c>
      <c r="M1028" s="341">
        <v>1.19</v>
      </c>
      <c r="N1028" s="352">
        <v>2292.92</v>
      </c>
      <c r="O1028" s="309"/>
      <c r="P1028" s="308">
        <v>2751.5</v>
      </c>
      <c r="HY1028" s="594"/>
      <c r="HZ1028" s="272" t="s">
        <v>448</v>
      </c>
      <c r="IA1028" s="272" t="s">
        <v>0</v>
      </c>
      <c r="IB1028" s="272" t="s">
        <v>0</v>
      </c>
      <c r="IC1028" s="272" t="s">
        <v>0</v>
      </c>
      <c r="ID1028" s="272" t="s">
        <v>0</v>
      </c>
      <c r="IG1028" s="391"/>
      <c r="IH1028" s="391"/>
      <c r="II1028" s="272"/>
      <c r="IJ1028" s="391"/>
      <c r="IK1028" s="272"/>
      <c r="IL1028" s="391"/>
      <c r="IM1028" s="598"/>
      <c r="IO1028" s="598"/>
      <c r="IQ1028" s="391"/>
      <c r="IS1028" s="594"/>
    </row>
    <row r="1029" spans="1:253" customFormat="1" ht="15" x14ac:dyDescent="0.25">
      <c r="A1029" s="595"/>
      <c r="B1029" s="596"/>
      <c r="C1029" s="588" t="s">
        <v>447</v>
      </c>
      <c r="D1029" s="588"/>
      <c r="E1029" s="588"/>
      <c r="F1029" s="588"/>
      <c r="G1029" s="588"/>
      <c r="H1029" s="588"/>
      <c r="I1029" s="588"/>
      <c r="J1029" s="588"/>
      <c r="K1029" s="588"/>
      <c r="L1029" s="588"/>
      <c r="M1029" s="588"/>
      <c r="N1029" s="588"/>
      <c r="O1029" s="588"/>
      <c r="P1029" s="597"/>
      <c r="HY1029" s="594"/>
      <c r="HZ1029" s="272"/>
      <c r="IA1029" s="272"/>
      <c r="IB1029" s="272"/>
      <c r="IC1029" s="272"/>
      <c r="ID1029" s="272"/>
      <c r="IE1029" s="257" t="s">
        <v>447</v>
      </c>
      <c r="IG1029" s="391"/>
      <c r="IH1029" s="391"/>
      <c r="II1029" s="272"/>
      <c r="IJ1029" s="391"/>
      <c r="IK1029" s="272"/>
      <c r="IL1029" s="391"/>
      <c r="IM1029" s="598"/>
      <c r="IO1029" s="598"/>
      <c r="IQ1029" s="391"/>
      <c r="IS1029" s="594"/>
    </row>
    <row r="1030" spans="1:253" customFormat="1" ht="15" x14ac:dyDescent="0.25">
      <c r="A1030" s="314"/>
      <c r="B1030" s="313"/>
      <c r="C1030" s="524" t="s">
        <v>49</v>
      </c>
      <c r="D1030" s="524"/>
      <c r="E1030" s="524"/>
      <c r="F1030" s="524"/>
      <c r="G1030" s="524"/>
      <c r="H1030" s="311"/>
      <c r="I1030" s="309"/>
      <c r="J1030" s="309"/>
      <c r="K1030" s="309"/>
      <c r="L1030" s="310"/>
      <c r="M1030" s="309"/>
      <c r="N1030" s="310"/>
      <c r="O1030" s="309"/>
      <c r="P1030" s="308">
        <v>2751.5</v>
      </c>
      <c r="HY1030" s="594"/>
      <c r="HZ1030" s="272"/>
      <c r="IA1030" s="272"/>
      <c r="IB1030" s="272"/>
      <c r="IC1030" s="272"/>
      <c r="ID1030" s="272"/>
      <c r="IG1030" s="391"/>
      <c r="IH1030" s="391"/>
      <c r="II1030" s="272"/>
      <c r="IJ1030" s="391"/>
      <c r="IK1030" s="272" t="s">
        <v>49</v>
      </c>
      <c r="IL1030" s="391"/>
      <c r="IM1030" s="598"/>
      <c r="IO1030" s="598"/>
      <c r="IQ1030" s="391"/>
      <c r="IS1030" s="594"/>
    </row>
    <row r="1031" spans="1:253" customFormat="1" ht="56.25" x14ac:dyDescent="0.25">
      <c r="A1031" s="318" t="s">
        <v>443</v>
      </c>
      <c r="B1031" s="312" t="s">
        <v>1027</v>
      </c>
      <c r="C1031" s="523" t="s">
        <v>445</v>
      </c>
      <c r="D1031" s="523"/>
      <c r="E1031" s="523"/>
      <c r="F1031" s="523"/>
      <c r="G1031" s="523"/>
      <c r="H1031" s="311" t="s">
        <v>74</v>
      </c>
      <c r="I1031" s="309">
        <v>12</v>
      </c>
      <c r="J1031" s="317">
        <v>1</v>
      </c>
      <c r="K1031" s="317">
        <v>12</v>
      </c>
      <c r="L1031" s="338">
        <v>67.569999999999993</v>
      </c>
      <c r="M1031" s="341">
        <v>1.1399999999999999</v>
      </c>
      <c r="N1031" s="315">
        <v>77.03</v>
      </c>
      <c r="O1031" s="309"/>
      <c r="P1031" s="337">
        <v>924.36</v>
      </c>
      <c r="HY1031" s="594"/>
      <c r="HZ1031" s="272" t="s">
        <v>445</v>
      </c>
      <c r="IA1031" s="272" t="s">
        <v>0</v>
      </c>
      <c r="IB1031" s="272" t="s">
        <v>0</v>
      </c>
      <c r="IC1031" s="272" t="s">
        <v>0</v>
      </c>
      <c r="ID1031" s="272" t="s">
        <v>0</v>
      </c>
      <c r="IG1031" s="391"/>
      <c r="IH1031" s="391"/>
      <c r="II1031" s="272"/>
      <c r="IJ1031" s="391"/>
      <c r="IK1031" s="272"/>
      <c r="IL1031" s="391"/>
      <c r="IM1031" s="598"/>
      <c r="IO1031" s="598"/>
      <c r="IQ1031" s="391"/>
      <c r="IS1031" s="594"/>
    </row>
    <row r="1032" spans="1:253" customFormat="1" ht="15" x14ac:dyDescent="0.25">
      <c r="A1032" s="314"/>
      <c r="B1032" s="313"/>
      <c r="C1032" s="524" t="s">
        <v>49</v>
      </c>
      <c r="D1032" s="524"/>
      <c r="E1032" s="524"/>
      <c r="F1032" s="524"/>
      <c r="G1032" s="524"/>
      <c r="H1032" s="311"/>
      <c r="I1032" s="309"/>
      <c r="J1032" s="309"/>
      <c r="K1032" s="309"/>
      <c r="L1032" s="310"/>
      <c r="M1032" s="309"/>
      <c r="N1032" s="310"/>
      <c r="O1032" s="309"/>
      <c r="P1032" s="337">
        <v>924.36</v>
      </c>
      <c r="HY1032" s="594"/>
      <c r="HZ1032" s="272"/>
      <c r="IA1032" s="272"/>
      <c r="IB1032" s="272"/>
      <c r="IC1032" s="272"/>
      <c r="ID1032" s="272"/>
      <c r="IG1032" s="391"/>
      <c r="IH1032" s="391"/>
      <c r="II1032" s="272"/>
      <c r="IJ1032" s="391"/>
      <c r="IK1032" s="272" t="s">
        <v>49</v>
      </c>
      <c r="IL1032" s="391"/>
      <c r="IM1032" s="598"/>
      <c r="IO1032" s="598"/>
      <c r="IQ1032" s="391"/>
      <c r="IS1032" s="594"/>
    </row>
    <row r="1033" spans="1:253" customFormat="1" ht="22.5" x14ac:dyDescent="0.25">
      <c r="A1033" s="318" t="s">
        <v>438</v>
      </c>
      <c r="B1033" s="312" t="s">
        <v>98</v>
      </c>
      <c r="C1033" s="523" t="s">
        <v>97</v>
      </c>
      <c r="D1033" s="523"/>
      <c r="E1033" s="523"/>
      <c r="F1033" s="523"/>
      <c r="G1033" s="523"/>
      <c r="H1033" s="311" t="s">
        <v>74</v>
      </c>
      <c r="I1033" s="309">
        <v>18</v>
      </c>
      <c r="J1033" s="317">
        <v>1</v>
      </c>
      <c r="K1033" s="317">
        <v>18</v>
      </c>
      <c r="L1033" s="310"/>
      <c r="M1033" s="309"/>
      <c r="N1033" s="336"/>
      <c r="O1033" s="309"/>
      <c r="P1033" s="335"/>
      <c r="HY1033" s="594"/>
      <c r="HZ1033" s="272" t="s">
        <v>97</v>
      </c>
      <c r="IA1033" s="272" t="s">
        <v>0</v>
      </c>
      <c r="IB1033" s="272" t="s">
        <v>0</v>
      </c>
      <c r="IC1033" s="272" t="s">
        <v>0</v>
      </c>
      <c r="ID1033" s="272" t="s">
        <v>0</v>
      </c>
      <c r="IG1033" s="391"/>
      <c r="IH1033" s="391"/>
      <c r="II1033" s="272"/>
      <c r="IJ1033" s="391"/>
      <c r="IK1033" s="272"/>
      <c r="IL1033" s="391"/>
      <c r="IM1033" s="598"/>
      <c r="IO1033" s="598"/>
      <c r="IQ1033" s="391"/>
      <c r="IS1033" s="594"/>
    </row>
    <row r="1034" spans="1:253" customFormat="1" ht="15" x14ac:dyDescent="0.25">
      <c r="A1034" s="595"/>
      <c r="B1034" s="596"/>
      <c r="C1034" s="588" t="s">
        <v>96</v>
      </c>
      <c r="D1034" s="588"/>
      <c r="E1034" s="588"/>
      <c r="F1034" s="588"/>
      <c r="G1034" s="588"/>
      <c r="H1034" s="588"/>
      <c r="I1034" s="588"/>
      <c r="J1034" s="588"/>
      <c r="K1034" s="588"/>
      <c r="L1034" s="588"/>
      <c r="M1034" s="588"/>
      <c r="N1034" s="588"/>
      <c r="O1034" s="588"/>
      <c r="P1034" s="597"/>
      <c r="HY1034" s="594"/>
      <c r="HZ1034" s="272"/>
      <c r="IA1034" s="272"/>
      <c r="IB1034" s="272"/>
      <c r="IC1034" s="272"/>
      <c r="ID1034" s="272"/>
      <c r="IE1034" s="257" t="s">
        <v>96</v>
      </c>
      <c r="IG1034" s="391"/>
      <c r="IH1034" s="391"/>
      <c r="II1034" s="272"/>
      <c r="IJ1034" s="391"/>
      <c r="IK1034" s="272"/>
      <c r="IL1034" s="391"/>
      <c r="IM1034" s="598"/>
      <c r="IO1034" s="598"/>
      <c r="IQ1034" s="391"/>
      <c r="IS1034" s="594"/>
    </row>
    <row r="1035" spans="1:253" customFormat="1" ht="22.5" x14ac:dyDescent="0.25">
      <c r="A1035" s="350"/>
      <c r="B1035" s="290" t="s">
        <v>734</v>
      </c>
      <c r="C1035" s="518" t="s">
        <v>532</v>
      </c>
      <c r="D1035" s="518"/>
      <c r="E1035" s="518"/>
      <c r="F1035" s="518"/>
      <c r="G1035" s="518"/>
      <c r="H1035" s="518"/>
      <c r="I1035" s="518"/>
      <c r="J1035" s="518"/>
      <c r="K1035" s="518"/>
      <c r="L1035" s="518"/>
      <c r="M1035" s="518"/>
      <c r="N1035" s="518"/>
      <c r="O1035" s="518"/>
      <c r="P1035" s="528"/>
      <c r="HY1035" s="594"/>
      <c r="HZ1035" s="272"/>
      <c r="IA1035" s="272"/>
      <c r="IB1035" s="272"/>
      <c r="IC1035" s="272"/>
      <c r="ID1035" s="272"/>
      <c r="IF1035" s="257" t="s">
        <v>532</v>
      </c>
      <c r="IG1035" s="391"/>
      <c r="IH1035" s="391"/>
      <c r="II1035" s="272"/>
      <c r="IJ1035" s="391"/>
      <c r="IK1035" s="272"/>
      <c r="IL1035" s="391"/>
      <c r="IM1035" s="598"/>
      <c r="IO1035" s="598"/>
      <c r="IQ1035" s="391"/>
      <c r="IS1035" s="594"/>
    </row>
    <row r="1036" spans="1:253" customFormat="1" ht="22.5" x14ac:dyDescent="0.25">
      <c r="A1036" s="350"/>
      <c r="B1036" s="290" t="s">
        <v>488</v>
      </c>
      <c r="C1036" s="518" t="s">
        <v>487</v>
      </c>
      <c r="D1036" s="518"/>
      <c r="E1036" s="518"/>
      <c r="F1036" s="518"/>
      <c r="G1036" s="518"/>
      <c r="H1036" s="518"/>
      <c r="I1036" s="518"/>
      <c r="J1036" s="518"/>
      <c r="K1036" s="518"/>
      <c r="L1036" s="518"/>
      <c r="M1036" s="518"/>
      <c r="N1036" s="518"/>
      <c r="O1036" s="518"/>
      <c r="P1036" s="528"/>
      <c r="HY1036" s="594"/>
      <c r="HZ1036" s="272"/>
      <c r="IA1036" s="272"/>
      <c r="IB1036" s="272"/>
      <c r="IC1036" s="272"/>
      <c r="ID1036" s="272"/>
      <c r="IF1036" s="257" t="s">
        <v>487</v>
      </c>
      <c r="IG1036" s="391"/>
      <c r="IH1036" s="391"/>
      <c r="II1036" s="272"/>
      <c r="IJ1036" s="391"/>
      <c r="IK1036" s="272"/>
      <c r="IL1036" s="391"/>
      <c r="IM1036" s="598"/>
      <c r="IO1036" s="598"/>
      <c r="IQ1036" s="391"/>
      <c r="IS1036" s="594"/>
    </row>
    <row r="1037" spans="1:253" customFormat="1" ht="15" x14ac:dyDescent="0.25">
      <c r="A1037" s="334"/>
      <c r="B1037" s="325" t="s">
        <v>7</v>
      </c>
      <c r="C1037" s="496" t="s">
        <v>753</v>
      </c>
      <c r="D1037" s="496"/>
      <c r="E1037" s="496"/>
      <c r="F1037" s="496"/>
      <c r="G1037" s="496"/>
      <c r="H1037" s="324" t="s">
        <v>749</v>
      </c>
      <c r="I1037" s="321"/>
      <c r="J1037" s="321"/>
      <c r="K1037" s="345">
        <v>11.178000000000001</v>
      </c>
      <c r="L1037" s="322"/>
      <c r="M1037" s="321"/>
      <c r="N1037" s="322"/>
      <c r="O1037" s="321"/>
      <c r="P1037" s="320">
        <v>5543.95</v>
      </c>
      <c r="HY1037" s="594"/>
      <c r="HZ1037" s="272"/>
      <c r="IA1037" s="272"/>
      <c r="IB1037" s="272"/>
      <c r="IC1037" s="272"/>
      <c r="ID1037" s="272"/>
      <c r="IG1037" s="391" t="s">
        <v>753</v>
      </c>
      <c r="IH1037" s="391"/>
      <c r="II1037" s="272"/>
      <c r="IJ1037" s="391"/>
      <c r="IK1037" s="272"/>
      <c r="IL1037" s="391"/>
      <c r="IM1037" s="598"/>
      <c r="IO1037" s="598"/>
      <c r="IQ1037" s="391"/>
      <c r="IS1037" s="594"/>
    </row>
    <row r="1038" spans="1:253" customFormat="1" ht="22.5" x14ac:dyDescent="0.25">
      <c r="A1038" s="333"/>
      <c r="B1038" s="325" t="s">
        <v>792</v>
      </c>
      <c r="C1038" s="496" t="s">
        <v>791</v>
      </c>
      <c r="D1038" s="496"/>
      <c r="E1038" s="496"/>
      <c r="F1038" s="496"/>
      <c r="G1038" s="496"/>
      <c r="H1038" s="324" t="s">
        <v>749</v>
      </c>
      <c r="I1038" s="332">
        <v>0.45</v>
      </c>
      <c r="J1038" s="321" t="s">
        <v>977</v>
      </c>
      <c r="K1038" s="345">
        <v>11.178000000000001</v>
      </c>
      <c r="L1038" s="330"/>
      <c r="M1038" s="329"/>
      <c r="N1038" s="328">
        <v>495.97</v>
      </c>
      <c r="O1038" s="321"/>
      <c r="P1038" s="320">
        <v>5543.95</v>
      </c>
      <c r="Q1038" s="327"/>
      <c r="R1038" s="327"/>
      <c r="HY1038" s="594"/>
      <c r="HZ1038" s="272"/>
      <c r="IA1038" s="272"/>
      <c r="IB1038" s="272"/>
      <c r="IC1038" s="272"/>
      <c r="ID1038" s="272"/>
      <c r="IG1038" s="391"/>
      <c r="IH1038" s="391" t="s">
        <v>791</v>
      </c>
      <c r="II1038" s="272"/>
      <c r="IJ1038" s="391"/>
      <c r="IK1038" s="272"/>
      <c r="IL1038" s="391"/>
      <c r="IM1038" s="598"/>
      <c r="IO1038" s="598"/>
      <c r="IQ1038" s="391"/>
      <c r="IS1038" s="594"/>
    </row>
    <row r="1039" spans="1:253" customFormat="1" ht="15" x14ac:dyDescent="0.25">
      <c r="A1039" s="334"/>
      <c r="B1039" s="325" t="s">
        <v>86</v>
      </c>
      <c r="C1039" s="496" t="s">
        <v>85</v>
      </c>
      <c r="D1039" s="496"/>
      <c r="E1039" s="496"/>
      <c r="F1039" s="496"/>
      <c r="G1039" s="496"/>
      <c r="H1039" s="324"/>
      <c r="I1039" s="321"/>
      <c r="J1039" s="321"/>
      <c r="K1039" s="321"/>
      <c r="L1039" s="322"/>
      <c r="M1039" s="321"/>
      <c r="N1039" s="322"/>
      <c r="O1039" s="321"/>
      <c r="P1039" s="320">
        <v>4500.71</v>
      </c>
      <c r="HY1039" s="594"/>
      <c r="HZ1039" s="272"/>
      <c r="IA1039" s="272"/>
      <c r="IB1039" s="272"/>
      <c r="IC1039" s="272"/>
      <c r="ID1039" s="272"/>
      <c r="IG1039" s="391" t="s">
        <v>85</v>
      </c>
      <c r="IH1039" s="391"/>
      <c r="II1039" s="272"/>
      <c r="IJ1039" s="391"/>
      <c r="IK1039" s="272"/>
      <c r="IL1039" s="391"/>
      <c r="IM1039" s="598"/>
      <c r="IO1039" s="598"/>
      <c r="IQ1039" s="391"/>
      <c r="IS1039" s="594"/>
    </row>
    <row r="1040" spans="1:253" customFormat="1" ht="15" x14ac:dyDescent="0.25">
      <c r="A1040" s="334"/>
      <c r="B1040" s="325"/>
      <c r="C1040" s="496" t="s">
        <v>782</v>
      </c>
      <c r="D1040" s="496"/>
      <c r="E1040" s="496"/>
      <c r="F1040" s="496"/>
      <c r="G1040" s="496"/>
      <c r="H1040" s="324" t="s">
        <v>749</v>
      </c>
      <c r="I1040" s="321"/>
      <c r="J1040" s="321"/>
      <c r="K1040" s="332">
        <v>8.64</v>
      </c>
      <c r="L1040" s="322"/>
      <c r="M1040" s="321"/>
      <c r="N1040" s="322"/>
      <c r="O1040" s="321"/>
      <c r="P1040" s="320">
        <v>4866.22</v>
      </c>
      <c r="HY1040" s="594"/>
      <c r="HZ1040" s="272"/>
      <c r="IA1040" s="272"/>
      <c r="IB1040" s="272"/>
      <c r="IC1040" s="272"/>
      <c r="ID1040" s="272"/>
      <c r="IG1040" s="391" t="s">
        <v>782</v>
      </c>
      <c r="IH1040" s="391"/>
      <c r="II1040" s="272"/>
      <c r="IJ1040" s="391"/>
      <c r="IK1040" s="272"/>
      <c r="IL1040" s="391"/>
      <c r="IM1040" s="598"/>
      <c r="IO1040" s="598"/>
      <c r="IQ1040" s="391"/>
      <c r="IS1040" s="594"/>
    </row>
    <row r="1041" spans="1:253" customFormat="1" ht="33.75" x14ac:dyDescent="0.25">
      <c r="A1041" s="333"/>
      <c r="B1041" s="325" t="s">
        <v>773</v>
      </c>
      <c r="C1041" s="496" t="s">
        <v>771</v>
      </c>
      <c r="D1041" s="496"/>
      <c r="E1041" s="496"/>
      <c r="F1041" s="496"/>
      <c r="G1041" s="496"/>
      <c r="H1041" s="324" t="s">
        <v>772</v>
      </c>
      <c r="I1041" s="332">
        <v>0.12</v>
      </c>
      <c r="J1041" s="321" t="s">
        <v>978</v>
      </c>
      <c r="K1041" s="332">
        <v>3.24</v>
      </c>
      <c r="L1041" s="330"/>
      <c r="M1041" s="329"/>
      <c r="N1041" s="328">
        <v>108.2</v>
      </c>
      <c r="O1041" s="321"/>
      <c r="P1041" s="320">
        <v>350.57</v>
      </c>
      <c r="Q1041" s="327"/>
      <c r="R1041" s="327"/>
      <c r="HY1041" s="594"/>
      <c r="HZ1041" s="272"/>
      <c r="IA1041" s="272"/>
      <c r="IB1041" s="272"/>
      <c r="IC1041" s="272"/>
      <c r="ID1041" s="272"/>
      <c r="IG1041" s="391"/>
      <c r="IH1041" s="391" t="s">
        <v>771</v>
      </c>
      <c r="II1041" s="272"/>
      <c r="IJ1041" s="391"/>
      <c r="IK1041" s="272"/>
      <c r="IL1041" s="391"/>
      <c r="IM1041" s="598"/>
      <c r="IO1041" s="598"/>
      <c r="IQ1041" s="391"/>
      <c r="IS1041" s="594"/>
    </row>
    <row r="1042" spans="1:253" customFormat="1" ht="33.75" x14ac:dyDescent="0.25">
      <c r="A1042" s="333"/>
      <c r="B1042" s="325" t="s">
        <v>790</v>
      </c>
      <c r="C1042" s="496" t="s">
        <v>789</v>
      </c>
      <c r="D1042" s="496"/>
      <c r="E1042" s="496"/>
      <c r="F1042" s="496"/>
      <c r="G1042" s="496"/>
      <c r="H1042" s="324" t="s">
        <v>772</v>
      </c>
      <c r="I1042" s="332">
        <v>0.32</v>
      </c>
      <c r="J1042" s="321" t="s">
        <v>978</v>
      </c>
      <c r="K1042" s="332">
        <v>8.64</v>
      </c>
      <c r="L1042" s="330"/>
      <c r="M1042" s="329"/>
      <c r="N1042" s="328">
        <v>398.72</v>
      </c>
      <c r="O1042" s="321"/>
      <c r="P1042" s="320">
        <v>3444.94</v>
      </c>
      <c r="Q1042" s="327"/>
      <c r="R1042" s="327"/>
      <c r="HY1042" s="594"/>
      <c r="HZ1042" s="272"/>
      <c r="IA1042" s="272"/>
      <c r="IB1042" s="272"/>
      <c r="IC1042" s="272"/>
      <c r="ID1042" s="272"/>
      <c r="IG1042" s="391"/>
      <c r="IH1042" s="391" t="s">
        <v>789</v>
      </c>
      <c r="II1042" s="272"/>
      <c r="IJ1042" s="391"/>
      <c r="IK1042" s="272"/>
      <c r="IL1042" s="391"/>
      <c r="IM1042" s="598"/>
      <c r="IO1042" s="598"/>
      <c r="IQ1042" s="391"/>
      <c r="IS1042" s="594"/>
    </row>
    <row r="1043" spans="1:253" customFormat="1" ht="22.5" x14ac:dyDescent="0.25">
      <c r="A1043" s="326"/>
      <c r="B1043" s="325" t="s">
        <v>788</v>
      </c>
      <c r="C1043" s="496" t="s">
        <v>787</v>
      </c>
      <c r="D1043" s="496"/>
      <c r="E1043" s="496"/>
      <c r="F1043" s="496"/>
      <c r="G1043" s="496"/>
      <c r="H1043" s="324" t="s">
        <v>749</v>
      </c>
      <c r="I1043" s="332">
        <v>0.32</v>
      </c>
      <c r="J1043" s="321" t="s">
        <v>978</v>
      </c>
      <c r="K1043" s="332">
        <v>8.64</v>
      </c>
      <c r="L1043" s="322"/>
      <c r="M1043" s="321"/>
      <c r="N1043" s="348">
        <v>563.22</v>
      </c>
      <c r="O1043" s="321"/>
      <c r="P1043" s="320">
        <v>4866.22</v>
      </c>
      <c r="HY1043" s="594"/>
      <c r="HZ1043" s="272"/>
      <c r="IA1043" s="272"/>
      <c r="IB1043" s="272"/>
      <c r="IC1043" s="272"/>
      <c r="ID1043" s="272"/>
      <c r="IG1043" s="391"/>
      <c r="IH1043" s="391"/>
      <c r="II1043" s="272"/>
      <c r="IJ1043" s="391"/>
      <c r="IK1043" s="272"/>
      <c r="IL1043" s="391" t="s">
        <v>787</v>
      </c>
      <c r="IM1043" s="598"/>
      <c r="IO1043" s="598"/>
      <c r="IQ1043" s="391"/>
      <c r="IS1043" s="594"/>
    </row>
    <row r="1044" spans="1:253" customFormat="1" ht="45" x14ac:dyDescent="0.25">
      <c r="A1044" s="333"/>
      <c r="B1044" s="325" t="s">
        <v>786</v>
      </c>
      <c r="C1044" s="496" t="s">
        <v>785</v>
      </c>
      <c r="D1044" s="496"/>
      <c r="E1044" s="496"/>
      <c r="F1044" s="496"/>
      <c r="G1044" s="496"/>
      <c r="H1044" s="324" t="s">
        <v>772</v>
      </c>
      <c r="I1044" s="332">
        <v>0.32</v>
      </c>
      <c r="J1044" s="321" t="s">
        <v>978</v>
      </c>
      <c r="K1044" s="332">
        <v>8.64</v>
      </c>
      <c r="L1044" s="347">
        <v>73.53</v>
      </c>
      <c r="M1044" s="346">
        <v>1.1100000000000001</v>
      </c>
      <c r="N1044" s="328">
        <v>81.62</v>
      </c>
      <c r="O1044" s="321"/>
      <c r="P1044" s="320">
        <v>705.2</v>
      </c>
      <c r="Q1044" s="327"/>
      <c r="R1044" s="327"/>
      <c r="HY1044" s="594"/>
      <c r="HZ1044" s="272"/>
      <c r="IA1044" s="272"/>
      <c r="IB1044" s="272"/>
      <c r="IC1044" s="272"/>
      <c r="ID1044" s="272"/>
      <c r="IG1044" s="391"/>
      <c r="IH1044" s="391" t="s">
        <v>785</v>
      </c>
      <c r="II1044" s="272"/>
      <c r="IJ1044" s="391"/>
      <c r="IK1044" s="272"/>
      <c r="IL1044" s="391"/>
      <c r="IM1044" s="598"/>
      <c r="IO1044" s="598"/>
      <c r="IQ1044" s="391"/>
      <c r="IS1044" s="594"/>
    </row>
    <row r="1045" spans="1:253" customFormat="1" ht="15" x14ac:dyDescent="0.25">
      <c r="A1045" s="334"/>
      <c r="B1045" s="325" t="s">
        <v>80</v>
      </c>
      <c r="C1045" s="496" t="s">
        <v>91</v>
      </c>
      <c r="D1045" s="496"/>
      <c r="E1045" s="496"/>
      <c r="F1045" s="496"/>
      <c r="G1045" s="496"/>
      <c r="H1045" s="324"/>
      <c r="I1045" s="321"/>
      <c r="J1045" s="321"/>
      <c r="K1045" s="321"/>
      <c r="L1045" s="322"/>
      <c r="M1045" s="321"/>
      <c r="N1045" s="322"/>
      <c r="O1045" s="321"/>
      <c r="P1045" s="320">
        <v>4377.59</v>
      </c>
      <c r="HY1045" s="594"/>
      <c r="HZ1045" s="272"/>
      <c r="IA1045" s="272"/>
      <c r="IB1045" s="272"/>
      <c r="IC1045" s="272"/>
      <c r="ID1045" s="272"/>
      <c r="IG1045" s="391" t="s">
        <v>91</v>
      </c>
      <c r="IH1045" s="391"/>
      <c r="II1045" s="272"/>
      <c r="IJ1045" s="391"/>
      <c r="IK1045" s="272"/>
      <c r="IL1045" s="391"/>
      <c r="IM1045" s="598"/>
      <c r="IO1045" s="598"/>
      <c r="IQ1045" s="391"/>
      <c r="IS1045" s="594"/>
    </row>
    <row r="1046" spans="1:253" customFormat="1" ht="22.5" x14ac:dyDescent="0.25">
      <c r="A1046" s="333"/>
      <c r="B1046" s="325" t="s">
        <v>770</v>
      </c>
      <c r="C1046" s="496" t="s">
        <v>769</v>
      </c>
      <c r="D1046" s="496"/>
      <c r="E1046" s="496"/>
      <c r="F1046" s="496"/>
      <c r="G1046" s="496"/>
      <c r="H1046" s="324" t="s">
        <v>479</v>
      </c>
      <c r="I1046" s="332">
        <v>0.03</v>
      </c>
      <c r="J1046" s="321"/>
      <c r="K1046" s="332">
        <v>0.54</v>
      </c>
      <c r="L1046" s="347">
        <v>155.63</v>
      </c>
      <c r="M1046" s="346">
        <v>0.89</v>
      </c>
      <c r="N1046" s="328">
        <v>138.51</v>
      </c>
      <c r="O1046" s="321"/>
      <c r="P1046" s="320">
        <v>74.8</v>
      </c>
      <c r="Q1046" s="327"/>
      <c r="R1046" s="327"/>
      <c r="HY1046" s="594"/>
      <c r="HZ1046" s="272"/>
      <c r="IA1046" s="272"/>
      <c r="IB1046" s="272"/>
      <c r="IC1046" s="272"/>
      <c r="ID1046" s="272"/>
      <c r="IG1046" s="391"/>
      <c r="IH1046" s="391" t="s">
        <v>769</v>
      </c>
      <c r="II1046" s="272"/>
      <c r="IJ1046" s="391"/>
      <c r="IK1046" s="272"/>
      <c r="IL1046" s="391"/>
      <c r="IM1046" s="598"/>
      <c r="IO1046" s="598"/>
      <c r="IQ1046" s="391"/>
      <c r="IS1046" s="594"/>
    </row>
    <row r="1047" spans="1:253" customFormat="1" ht="22.5" x14ac:dyDescent="0.25">
      <c r="A1047" s="333"/>
      <c r="B1047" s="325" t="s">
        <v>768</v>
      </c>
      <c r="C1047" s="496" t="s">
        <v>767</v>
      </c>
      <c r="D1047" s="496"/>
      <c r="E1047" s="496"/>
      <c r="F1047" s="496"/>
      <c r="G1047" s="496"/>
      <c r="H1047" s="324" t="s">
        <v>455</v>
      </c>
      <c r="I1047" s="345">
        <v>5.0000000000000001E-3</v>
      </c>
      <c r="J1047" s="321"/>
      <c r="K1047" s="332">
        <v>0.09</v>
      </c>
      <c r="L1047" s="344">
        <v>63745</v>
      </c>
      <c r="M1047" s="346">
        <v>0.75</v>
      </c>
      <c r="N1047" s="328">
        <v>47808.75</v>
      </c>
      <c r="O1047" s="321"/>
      <c r="P1047" s="320">
        <v>4302.79</v>
      </c>
      <c r="Q1047" s="327"/>
      <c r="R1047" s="327"/>
      <c r="HY1047" s="594"/>
      <c r="HZ1047" s="272"/>
      <c r="IA1047" s="272"/>
      <c r="IB1047" s="272"/>
      <c r="IC1047" s="272"/>
      <c r="ID1047" s="272"/>
      <c r="IG1047" s="391"/>
      <c r="IH1047" s="391" t="s">
        <v>767</v>
      </c>
      <c r="II1047" s="272"/>
      <c r="IJ1047" s="391"/>
      <c r="IK1047" s="272"/>
      <c r="IL1047" s="391"/>
      <c r="IM1047" s="598"/>
      <c r="IO1047" s="598"/>
      <c r="IQ1047" s="391"/>
      <c r="IS1047" s="594"/>
    </row>
    <row r="1048" spans="1:253" customFormat="1" ht="15" x14ac:dyDescent="0.25">
      <c r="A1048" s="291"/>
      <c r="B1048" s="290"/>
      <c r="C1048" s="524" t="s">
        <v>56</v>
      </c>
      <c r="D1048" s="524"/>
      <c r="E1048" s="524"/>
      <c r="F1048" s="524"/>
      <c r="G1048" s="524"/>
      <c r="H1048" s="311"/>
      <c r="I1048" s="309"/>
      <c r="J1048" s="309"/>
      <c r="K1048" s="309"/>
      <c r="L1048" s="310"/>
      <c r="M1048" s="309"/>
      <c r="N1048" s="319"/>
      <c r="O1048" s="309"/>
      <c r="P1048" s="308">
        <v>19288.47</v>
      </c>
      <c r="Q1048" s="327"/>
      <c r="R1048" s="327"/>
      <c r="HY1048" s="594"/>
      <c r="HZ1048" s="272"/>
      <c r="IA1048" s="272"/>
      <c r="IB1048" s="272"/>
      <c r="IC1048" s="272"/>
      <c r="ID1048" s="272"/>
      <c r="IG1048" s="391"/>
      <c r="IH1048" s="391"/>
      <c r="II1048" s="272" t="s">
        <v>56</v>
      </c>
      <c r="IJ1048" s="391"/>
      <c r="IK1048" s="272"/>
      <c r="IL1048" s="391"/>
      <c r="IM1048" s="598"/>
      <c r="IO1048" s="598"/>
      <c r="IQ1048" s="391"/>
      <c r="IS1048" s="594"/>
    </row>
    <row r="1049" spans="1:253" customFormat="1" ht="15" x14ac:dyDescent="0.25">
      <c r="A1049" s="326"/>
      <c r="B1049" s="325"/>
      <c r="C1049" s="496" t="s">
        <v>55</v>
      </c>
      <c r="D1049" s="496"/>
      <c r="E1049" s="496"/>
      <c r="F1049" s="496"/>
      <c r="G1049" s="496"/>
      <c r="H1049" s="324"/>
      <c r="I1049" s="321"/>
      <c r="J1049" s="321"/>
      <c r="K1049" s="321"/>
      <c r="L1049" s="322"/>
      <c r="M1049" s="321"/>
      <c r="N1049" s="322"/>
      <c r="O1049" s="321"/>
      <c r="P1049" s="320">
        <v>10410.17</v>
      </c>
      <c r="HY1049" s="594"/>
      <c r="HZ1049" s="272"/>
      <c r="IA1049" s="272"/>
      <c r="IB1049" s="272"/>
      <c r="IC1049" s="272"/>
      <c r="ID1049" s="272"/>
      <c r="IG1049" s="391"/>
      <c r="IH1049" s="391"/>
      <c r="II1049" s="272"/>
      <c r="IJ1049" s="391" t="s">
        <v>55</v>
      </c>
      <c r="IK1049" s="272"/>
      <c r="IL1049" s="391"/>
      <c r="IM1049" s="598"/>
      <c r="IO1049" s="598"/>
      <c r="IQ1049" s="391"/>
      <c r="IS1049" s="594"/>
    </row>
    <row r="1050" spans="1:253" customFormat="1" ht="15" x14ac:dyDescent="0.25">
      <c r="A1050" s="326"/>
      <c r="B1050" s="325" t="s">
        <v>84</v>
      </c>
      <c r="C1050" s="496" t="s">
        <v>83</v>
      </c>
      <c r="D1050" s="496"/>
      <c r="E1050" s="496"/>
      <c r="F1050" s="496"/>
      <c r="G1050" s="496"/>
      <c r="H1050" s="324" t="s">
        <v>51</v>
      </c>
      <c r="I1050" s="323">
        <v>103</v>
      </c>
      <c r="J1050" s="321"/>
      <c r="K1050" s="323">
        <v>103</v>
      </c>
      <c r="L1050" s="322"/>
      <c r="M1050" s="321"/>
      <c r="N1050" s="322"/>
      <c r="O1050" s="321"/>
      <c r="P1050" s="320">
        <v>10722.48</v>
      </c>
      <c r="HY1050" s="594"/>
      <c r="HZ1050" s="272"/>
      <c r="IA1050" s="272"/>
      <c r="IB1050" s="272"/>
      <c r="IC1050" s="272"/>
      <c r="ID1050" s="272"/>
      <c r="IG1050" s="391"/>
      <c r="IH1050" s="391"/>
      <c r="II1050" s="272"/>
      <c r="IJ1050" s="391" t="s">
        <v>83</v>
      </c>
      <c r="IK1050" s="272"/>
      <c r="IL1050" s="391"/>
      <c r="IM1050" s="598"/>
      <c r="IO1050" s="598"/>
      <c r="IQ1050" s="391"/>
      <c r="IS1050" s="594"/>
    </row>
    <row r="1051" spans="1:253" customFormat="1" ht="15" x14ac:dyDescent="0.25">
      <c r="A1051" s="326"/>
      <c r="B1051" s="325" t="s">
        <v>82</v>
      </c>
      <c r="C1051" s="496" t="s">
        <v>81</v>
      </c>
      <c r="D1051" s="496"/>
      <c r="E1051" s="496"/>
      <c r="F1051" s="496"/>
      <c r="G1051" s="496"/>
      <c r="H1051" s="324" t="s">
        <v>51</v>
      </c>
      <c r="I1051" s="323">
        <v>60</v>
      </c>
      <c r="J1051" s="321"/>
      <c r="K1051" s="323">
        <v>60</v>
      </c>
      <c r="L1051" s="322"/>
      <c r="M1051" s="321"/>
      <c r="N1051" s="322"/>
      <c r="O1051" s="321"/>
      <c r="P1051" s="320">
        <v>6246.1</v>
      </c>
      <c r="HY1051" s="594"/>
      <c r="HZ1051" s="272"/>
      <c r="IA1051" s="272"/>
      <c r="IB1051" s="272"/>
      <c r="IC1051" s="272"/>
      <c r="ID1051" s="272"/>
      <c r="IG1051" s="391"/>
      <c r="IH1051" s="391"/>
      <c r="II1051" s="272"/>
      <c r="IJ1051" s="391" t="s">
        <v>81</v>
      </c>
      <c r="IK1051" s="272"/>
      <c r="IL1051" s="391"/>
      <c r="IM1051" s="598"/>
      <c r="IO1051" s="598"/>
      <c r="IQ1051" s="391"/>
      <c r="IS1051" s="594"/>
    </row>
    <row r="1052" spans="1:253" customFormat="1" ht="15" x14ac:dyDescent="0.25">
      <c r="A1052" s="314"/>
      <c r="B1052" s="313"/>
      <c r="C1052" s="524" t="s">
        <v>49</v>
      </c>
      <c r="D1052" s="524"/>
      <c r="E1052" s="524"/>
      <c r="F1052" s="524"/>
      <c r="G1052" s="524"/>
      <c r="H1052" s="311"/>
      <c r="I1052" s="309"/>
      <c r="J1052" s="309"/>
      <c r="K1052" s="309"/>
      <c r="L1052" s="310"/>
      <c r="M1052" s="309"/>
      <c r="N1052" s="319">
        <v>2014.28</v>
      </c>
      <c r="O1052" s="309"/>
      <c r="P1052" s="308">
        <v>36257.050000000003</v>
      </c>
      <c r="HY1052" s="594"/>
      <c r="HZ1052" s="272"/>
      <c r="IA1052" s="272"/>
      <c r="IB1052" s="272"/>
      <c r="IC1052" s="272"/>
      <c r="ID1052" s="272"/>
      <c r="IG1052" s="391"/>
      <c r="IH1052" s="391"/>
      <c r="II1052" s="272"/>
      <c r="IJ1052" s="391"/>
      <c r="IK1052" s="272" t="s">
        <v>49</v>
      </c>
      <c r="IL1052" s="391"/>
      <c r="IM1052" s="598"/>
      <c r="IO1052" s="598"/>
      <c r="IQ1052" s="391"/>
      <c r="IS1052" s="594"/>
    </row>
    <row r="1053" spans="1:253" customFormat="1" ht="22.5" x14ac:dyDescent="0.25">
      <c r="A1053" s="318" t="s">
        <v>436</v>
      </c>
      <c r="B1053" s="312" t="s">
        <v>95</v>
      </c>
      <c r="C1053" s="523" t="s">
        <v>93</v>
      </c>
      <c r="D1053" s="523"/>
      <c r="E1053" s="523"/>
      <c r="F1053" s="523"/>
      <c r="G1053" s="523"/>
      <c r="H1053" s="311" t="s">
        <v>94</v>
      </c>
      <c r="I1053" s="309">
        <v>0.2</v>
      </c>
      <c r="J1053" s="317">
        <v>1</v>
      </c>
      <c r="K1053" s="351">
        <v>0.2</v>
      </c>
      <c r="L1053" s="310"/>
      <c r="M1053" s="309"/>
      <c r="N1053" s="336"/>
      <c r="O1053" s="309"/>
      <c r="P1053" s="335"/>
      <c r="HY1053" s="594"/>
      <c r="HZ1053" s="272" t="s">
        <v>93</v>
      </c>
      <c r="IA1053" s="272" t="s">
        <v>0</v>
      </c>
      <c r="IB1053" s="272" t="s">
        <v>0</v>
      </c>
      <c r="IC1053" s="272" t="s">
        <v>0</v>
      </c>
      <c r="ID1053" s="272" t="s">
        <v>0</v>
      </c>
      <c r="IG1053" s="391"/>
      <c r="IH1053" s="391"/>
      <c r="II1053" s="272"/>
      <c r="IJ1053" s="391"/>
      <c r="IK1053" s="272"/>
      <c r="IL1053" s="391"/>
      <c r="IM1053" s="598"/>
      <c r="IO1053" s="598"/>
      <c r="IQ1053" s="391"/>
      <c r="IS1053" s="594"/>
    </row>
    <row r="1054" spans="1:253" customFormat="1" ht="15" x14ac:dyDescent="0.25">
      <c r="A1054" s="595"/>
      <c r="B1054" s="596"/>
      <c r="C1054" s="588" t="s">
        <v>92</v>
      </c>
      <c r="D1054" s="588"/>
      <c r="E1054" s="588"/>
      <c r="F1054" s="588"/>
      <c r="G1054" s="588"/>
      <c r="H1054" s="588"/>
      <c r="I1054" s="588"/>
      <c r="J1054" s="588"/>
      <c r="K1054" s="588"/>
      <c r="L1054" s="588"/>
      <c r="M1054" s="588"/>
      <c r="N1054" s="588"/>
      <c r="O1054" s="588"/>
      <c r="P1054" s="597"/>
      <c r="HY1054" s="594"/>
      <c r="HZ1054" s="272"/>
      <c r="IA1054" s="272"/>
      <c r="IB1054" s="272"/>
      <c r="IC1054" s="272"/>
      <c r="ID1054" s="272"/>
      <c r="IE1054" s="257" t="s">
        <v>92</v>
      </c>
      <c r="IG1054" s="391"/>
      <c r="IH1054" s="391"/>
      <c r="II1054" s="272"/>
      <c r="IJ1054" s="391"/>
      <c r="IK1054" s="272"/>
      <c r="IL1054" s="391"/>
      <c r="IM1054" s="598"/>
      <c r="IO1054" s="598"/>
      <c r="IQ1054" s="391"/>
      <c r="IS1054" s="594"/>
    </row>
    <row r="1055" spans="1:253" customFormat="1" ht="22.5" x14ac:dyDescent="0.25">
      <c r="A1055" s="350"/>
      <c r="B1055" s="290" t="s">
        <v>734</v>
      </c>
      <c r="C1055" s="518" t="s">
        <v>532</v>
      </c>
      <c r="D1055" s="518"/>
      <c r="E1055" s="518"/>
      <c r="F1055" s="518"/>
      <c r="G1055" s="518"/>
      <c r="H1055" s="518"/>
      <c r="I1055" s="518"/>
      <c r="J1055" s="518"/>
      <c r="K1055" s="518"/>
      <c r="L1055" s="518"/>
      <c r="M1055" s="518"/>
      <c r="N1055" s="518"/>
      <c r="O1055" s="518"/>
      <c r="P1055" s="528"/>
      <c r="HY1055" s="594"/>
      <c r="HZ1055" s="272"/>
      <c r="IA1055" s="272"/>
      <c r="IB1055" s="272"/>
      <c r="IC1055" s="272"/>
      <c r="ID1055" s="272"/>
      <c r="IF1055" s="257" t="s">
        <v>532</v>
      </c>
      <c r="IG1055" s="391"/>
      <c r="IH1055" s="391"/>
      <c r="II1055" s="272"/>
      <c r="IJ1055" s="391"/>
      <c r="IK1055" s="272"/>
      <c r="IL1055" s="391"/>
      <c r="IM1055" s="598"/>
      <c r="IO1055" s="598"/>
      <c r="IQ1055" s="391"/>
      <c r="IS1055" s="594"/>
    </row>
    <row r="1056" spans="1:253" customFormat="1" ht="22.5" x14ac:dyDescent="0.25">
      <c r="A1056" s="350"/>
      <c r="B1056" s="290" t="s">
        <v>488</v>
      </c>
      <c r="C1056" s="518" t="s">
        <v>487</v>
      </c>
      <c r="D1056" s="518"/>
      <c r="E1056" s="518"/>
      <c r="F1056" s="518"/>
      <c r="G1056" s="518"/>
      <c r="H1056" s="518"/>
      <c r="I1056" s="518"/>
      <c r="J1056" s="518"/>
      <c r="K1056" s="518"/>
      <c r="L1056" s="518"/>
      <c r="M1056" s="518"/>
      <c r="N1056" s="518"/>
      <c r="O1056" s="518"/>
      <c r="P1056" s="528"/>
      <c r="HY1056" s="594"/>
      <c r="HZ1056" s="272"/>
      <c r="IA1056" s="272"/>
      <c r="IB1056" s="272"/>
      <c r="IC1056" s="272"/>
      <c r="ID1056" s="272"/>
      <c r="IF1056" s="257" t="s">
        <v>487</v>
      </c>
      <c r="IG1056" s="391"/>
      <c r="IH1056" s="391"/>
      <c r="II1056" s="272"/>
      <c r="IJ1056" s="391"/>
      <c r="IK1056" s="272"/>
      <c r="IL1056" s="391"/>
      <c r="IM1056" s="598"/>
      <c r="IO1056" s="598"/>
      <c r="IQ1056" s="391"/>
      <c r="IS1056" s="594"/>
    </row>
    <row r="1057" spans="1:253" customFormat="1" ht="15" x14ac:dyDescent="0.25">
      <c r="A1057" s="334"/>
      <c r="B1057" s="325" t="s">
        <v>7</v>
      </c>
      <c r="C1057" s="496" t="s">
        <v>753</v>
      </c>
      <c r="D1057" s="496"/>
      <c r="E1057" s="496"/>
      <c r="F1057" s="496"/>
      <c r="G1057" s="496"/>
      <c r="H1057" s="324" t="s">
        <v>749</v>
      </c>
      <c r="I1057" s="321"/>
      <c r="J1057" s="321"/>
      <c r="K1057" s="349">
        <v>2.47296</v>
      </c>
      <c r="L1057" s="322"/>
      <c r="M1057" s="321"/>
      <c r="N1057" s="322"/>
      <c r="O1057" s="321"/>
      <c r="P1057" s="320">
        <v>1392.82</v>
      </c>
      <c r="HY1057" s="594"/>
      <c r="HZ1057" s="272"/>
      <c r="IA1057" s="272"/>
      <c r="IB1057" s="272"/>
      <c r="IC1057" s="272"/>
      <c r="ID1057" s="272"/>
      <c r="IG1057" s="391" t="s">
        <v>753</v>
      </c>
      <c r="IH1057" s="391"/>
      <c r="II1057" s="272"/>
      <c r="IJ1057" s="391"/>
      <c r="IK1057" s="272"/>
      <c r="IL1057" s="391"/>
      <c r="IM1057" s="598"/>
      <c r="IO1057" s="598"/>
      <c r="IQ1057" s="391"/>
      <c r="IS1057" s="594"/>
    </row>
    <row r="1058" spans="1:253" customFormat="1" ht="22.5" x14ac:dyDescent="0.25">
      <c r="A1058" s="333"/>
      <c r="B1058" s="325" t="s">
        <v>784</v>
      </c>
      <c r="C1058" s="496" t="s">
        <v>783</v>
      </c>
      <c r="D1058" s="496"/>
      <c r="E1058" s="496"/>
      <c r="F1058" s="496"/>
      <c r="G1058" s="496"/>
      <c r="H1058" s="324" t="s">
        <v>749</v>
      </c>
      <c r="I1058" s="332">
        <v>8.9600000000000009</v>
      </c>
      <c r="J1058" s="321" t="s">
        <v>977</v>
      </c>
      <c r="K1058" s="349">
        <v>2.47296</v>
      </c>
      <c r="L1058" s="330"/>
      <c r="M1058" s="329"/>
      <c r="N1058" s="328">
        <v>563.22</v>
      </c>
      <c r="O1058" s="321"/>
      <c r="P1058" s="320">
        <v>1392.82</v>
      </c>
      <c r="Q1058" s="327"/>
      <c r="R1058" s="327"/>
      <c r="HY1058" s="594"/>
      <c r="HZ1058" s="272"/>
      <c r="IA1058" s="272"/>
      <c r="IB1058" s="272"/>
      <c r="IC1058" s="272"/>
      <c r="ID1058" s="272"/>
      <c r="IG1058" s="391"/>
      <c r="IH1058" s="391" t="s">
        <v>783</v>
      </c>
      <c r="II1058" s="272"/>
      <c r="IJ1058" s="391"/>
      <c r="IK1058" s="272"/>
      <c r="IL1058" s="391"/>
      <c r="IM1058" s="598"/>
      <c r="IO1058" s="598"/>
      <c r="IQ1058" s="391"/>
      <c r="IS1058" s="594"/>
    </row>
    <row r="1059" spans="1:253" customFormat="1" ht="15" x14ac:dyDescent="0.25">
      <c r="A1059" s="334"/>
      <c r="B1059" s="325" t="s">
        <v>86</v>
      </c>
      <c r="C1059" s="496" t="s">
        <v>85</v>
      </c>
      <c r="D1059" s="496"/>
      <c r="E1059" s="496"/>
      <c r="F1059" s="496"/>
      <c r="G1059" s="496"/>
      <c r="H1059" s="324"/>
      <c r="I1059" s="321"/>
      <c r="J1059" s="321"/>
      <c r="K1059" s="321"/>
      <c r="L1059" s="322"/>
      <c r="M1059" s="321"/>
      <c r="N1059" s="322"/>
      <c r="O1059" s="321"/>
      <c r="P1059" s="339">
        <v>957.36</v>
      </c>
      <c r="HY1059" s="594"/>
      <c r="HZ1059" s="272"/>
      <c r="IA1059" s="272"/>
      <c r="IB1059" s="272"/>
      <c r="IC1059" s="272"/>
      <c r="ID1059" s="272"/>
      <c r="IG1059" s="391" t="s">
        <v>85</v>
      </c>
      <c r="IH1059" s="391"/>
      <c r="II1059" s="272"/>
      <c r="IJ1059" s="391"/>
      <c r="IK1059" s="272"/>
      <c r="IL1059" s="391"/>
      <c r="IM1059" s="598"/>
      <c r="IO1059" s="598"/>
      <c r="IQ1059" s="391"/>
      <c r="IS1059" s="594"/>
    </row>
    <row r="1060" spans="1:253" customFormat="1" ht="15" x14ac:dyDescent="0.25">
      <c r="A1060" s="334"/>
      <c r="B1060" s="325"/>
      <c r="C1060" s="496" t="s">
        <v>782</v>
      </c>
      <c r="D1060" s="496"/>
      <c r="E1060" s="496"/>
      <c r="F1060" s="496"/>
      <c r="G1060" s="496"/>
      <c r="H1060" s="324" t="s">
        <v>749</v>
      </c>
      <c r="I1060" s="321"/>
      <c r="J1060" s="321"/>
      <c r="K1060" s="345">
        <v>0.90300000000000002</v>
      </c>
      <c r="L1060" s="322"/>
      <c r="M1060" s="321"/>
      <c r="N1060" s="322"/>
      <c r="O1060" s="321"/>
      <c r="P1060" s="339">
        <v>605.15</v>
      </c>
      <c r="HY1060" s="594"/>
      <c r="HZ1060" s="272"/>
      <c r="IA1060" s="272"/>
      <c r="IB1060" s="272"/>
      <c r="IC1060" s="272"/>
      <c r="ID1060" s="272"/>
      <c r="IG1060" s="391" t="s">
        <v>782</v>
      </c>
      <c r="IH1060" s="391"/>
      <c r="II1060" s="272"/>
      <c r="IJ1060" s="391"/>
      <c r="IK1060" s="272"/>
      <c r="IL1060" s="391"/>
      <c r="IM1060" s="598"/>
      <c r="IO1060" s="598"/>
      <c r="IQ1060" s="391"/>
      <c r="IS1060" s="594"/>
    </row>
    <row r="1061" spans="1:253" customFormat="1" ht="22.5" x14ac:dyDescent="0.25">
      <c r="A1061" s="333"/>
      <c r="B1061" s="325" t="s">
        <v>781</v>
      </c>
      <c r="C1061" s="496" t="s">
        <v>780</v>
      </c>
      <c r="D1061" s="496"/>
      <c r="E1061" s="496"/>
      <c r="F1061" s="496"/>
      <c r="G1061" s="496"/>
      <c r="H1061" s="324" t="s">
        <v>772</v>
      </c>
      <c r="I1061" s="332">
        <v>2.38</v>
      </c>
      <c r="J1061" s="321" t="s">
        <v>978</v>
      </c>
      <c r="K1061" s="345">
        <v>0.71399999999999997</v>
      </c>
      <c r="L1061" s="347">
        <v>658.2</v>
      </c>
      <c r="M1061" s="346">
        <v>1.33</v>
      </c>
      <c r="N1061" s="328">
        <v>875.41</v>
      </c>
      <c r="O1061" s="321"/>
      <c r="P1061" s="320">
        <v>625.04</v>
      </c>
      <c r="Q1061" s="327"/>
      <c r="R1061" s="327"/>
      <c r="HY1061" s="594"/>
      <c r="HZ1061" s="272"/>
      <c r="IA1061" s="272"/>
      <c r="IB1061" s="272"/>
      <c r="IC1061" s="272"/>
      <c r="ID1061" s="272"/>
      <c r="IG1061" s="391"/>
      <c r="IH1061" s="391" t="s">
        <v>780</v>
      </c>
      <c r="II1061" s="272"/>
      <c r="IJ1061" s="391"/>
      <c r="IK1061" s="272"/>
      <c r="IL1061" s="391"/>
      <c r="IM1061" s="598"/>
      <c r="IO1061" s="598"/>
      <c r="IQ1061" s="391"/>
      <c r="IS1061" s="594"/>
    </row>
    <row r="1062" spans="1:253" customFormat="1" ht="22.5" x14ac:dyDescent="0.25">
      <c r="A1062" s="326"/>
      <c r="B1062" s="325" t="s">
        <v>779</v>
      </c>
      <c r="C1062" s="496" t="s">
        <v>778</v>
      </c>
      <c r="D1062" s="496"/>
      <c r="E1062" s="496"/>
      <c r="F1062" s="496"/>
      <c r="G1062" s="496"/>
      <c r="H1062" s="324" t="s">
        <v>749</v>
      </c>
      <c r="I1062" s="332">
        <v>2.38</v>
      </c>
      <c r="J1062" s="321" t="s">
        <v>978</v>
      </c>
      <c r="K1062" s="345">
        <v>0.71399999999999997</v>
      </c>
      <c r="L1062" s="322"/>
      <c r="M1062" s="321"/>
      <c r="N1062" s="348">
        <v>647.28</v>
      </c>
      <c r="O1062" s="321"/>
      <c r="P1062" s="339">
        <v>462.16</v>
      </c>
      <c r="HY1062" s="594"/>
      <c r="HZ1062" s="272"/>
      <c r="IA1062" s="272"/>
      <c r="IB1062" s="272"/>
      <c r="IC1062" s="272"/>
      <c r="ID1062" s="272"/>
      <c r="IG1062" s="391"/>
      <c r="IH1062" s="391"/>
      <c r="II1062" s="272"/>
      <c r="IJ1062" s="391"/>
      <c r="IK1062" s="272"/>
      <c r="IL1062" s="391" t="s">
        <v>778</v>
      </c>
      <c r="IM1062" s="598"/>
      <c r="IO1062" s="598"/>
      <c r="IQ1062" s="391"/>
      <c r="IS1062" s="594"/>
    </row>
    <row r="1063" spans="1:253" customFormat="1" ht="22.5" x14ac:dyDescent="0.25">
      <c r="A1063" s="333"/>
      <c r="B1063" s="325" t="s">
        <v>777</v>
      </c>
      <c r="C1063" s="496" t="s">
        <v>776</v>
      </c>
      <c r="D1063" s="496"/>
      <c r="E1063" s="496"/>
      <c r="F1063" s="496"/>
      <c r="G1063" s="496"/>
      <c r="H1063" s="324" t="s">
        <v>772</v>
      </c>
      <c r="I1063" s="332">
        <v>0.63</v>
      </c>
      <c r="J1063" s="321" t="s">
        <v>978</v>
      </c>
      <c r="K1063" s="345">
        <v>0.189</v>
      </c>
      <c r="L1063" s="330"/>
      <c r="M1063" s="329"/>
      <c r="N1063" s="328">
        <v>1598.58</v>
      </c>
      <c r="O1063" s="321"/>
      <c r="P1063" s="320">
        <v>302.13</v>
      </c>
      <c r="Q1063" s="327"/>
      <c r="R1063" s="327"/>
      <c r="HY1063" s="594"/>
      <c r="HZ1063" s="272"/>
      <c r="IA1063" s="272"/>
      <c r="IB1063" s="272"/>
      <c r="IC1063" s="272"/>
      <c r="ID1063" s="272"/>
      <c r="IG1063" s="391"/>
      <c r="IH1063" s="391" t="s">
        <v>776</v>
      </c>
      <c r="II1063" s="272"/>
      <c r="IJ1063" s="391"/>
      <c r="IK1063" s="272"/>
      <c r="IL1063" s="391"/>
      <c r="IM1063" s="598"/>
      <c r="IO1063" s="598"/>
      <c r="IQ1063" s="391"/>
      <c r="IS1063" s="594"/>
    </row>
    <row r="1064" spans="1:253" customFormat="1" ht="22.5" x14ac:dyDescent="0.25">
      <c r="A1064" s="326"/>
      <c r="B1064" s="325" t="s">
        <v>775</v>
      </c>
      <c r="C1064" s="496" t="s">
        <v>774</v>
      </c>
      <c r="D1064" s="496"/>
      <c r="E1064" s="496"/>
      <c r="F1064" s="496"/>
      <c r="G1064" s="496"/>
      <c r="H1064" s="324" t="s">
        <v>749</v>
      </c>
      <c r="I1064" s="332">
        <v>0.63</v>
      </c>
      <c r="J1064" s="321" t="s">
        <v>978</v>
      </c>
      <c r="K1064" s="345">
        <v>0.189</v>
      </c>
      <c r="L1064" s="322"/>
      <c r="M1064" s="321"/>
      <c r="N1064" s="348">
        <v>756.56</v>
      </c>
      <c r="O1064" s="321"/>
      <c r="P1064" s="339">
        <v>142.99</v>
      </c>
      <c r="HY1064" s="594"/>
      <c r="HZ1064" s="272"/>
      <c r="IA1064" s="272"/>
      <c r="IB1064" s="272"/>
      <c r="IC1064" s="272"/>
      <c r="ID1064" s="272"/>
      <c r="IG1064" s="391"/>
      <c r="IH1064" s="391"/>
      <c r="II1064" s="272"/>
      <c r="IJ1064" s="391"/>
      <c r="IK1064" s="272"/>
      <c r="IL1064" s="391" t="s">
        <v>774</v>
      </c>
      <c r="IM1064" s="598"/>
      <c r="IO1064" s="598"/>
      <c r="IQ1064" s="391"/>
      <c r="IS1064" s="594"/>
    </row>
    <row r="1065" spans="1:253" customFormat="1" ht="33.75" x14ac:dyDescent="0.25">
      <c r="A1065" s="333"/>
      <c r="B1065" s="325" t="s">
        <v>773</v>
      </c>
      <c r="C1065" s="496" t="s">
        <v>771</v>
      </c>
      <c r="D1065" s="496"/>
      <c r="E1065" s="496"/>
      <c r="F1065" s="496"/>
      <c r="G1065" s="496"/>
      <c r="H1065" s="324" t="s">
        <v>772</v>
      </c>
      <c r="I1065" s="332">
        <v>0.93</v>
      </c>
      <c r="J1065" s="321" t="s">
        <v>978</v>
      </c>
      <c r="K1065" s="345">
        <v>0.27900000000000003</v>
      </c>
      <c r="L1065" s="330"/>
      <c r="M1065" s="329"/>
      <c r="N1065" s="328">
        <v>108.2</v>
      </c>
      <c r="O1065" s="321"/>
      <c r="P1065" s="320">
        <v>30.19</v>
      </c>
      <c r="Q1065" s="327"/>
      <c r="R1065" s="327"/>
      <c r="HY1065" s="594"/>
      <c r="HZ1065" s="272"/>
      <c r="IA1065" s="272"/>
      <c r="IB1065" s="272"/>
      <c r="IC1065" s="272"/>
      <c r="ID1065" s="272"/>
      <c r="IG1065" s="391"/>
      <c r="IH1065" s="391" t="s">
        <v>771</v>
      </c>
      <c r="II1065" s="272"/>
      <c r="IJ1065" s="391"/>
      <c r="IK1065" s="272"/>
      <c r="IL1065" s="391"/>
      <c r="IM1065" s="598"/>
      <c r="IO1065" s="598"/>
      <c r="IQ1065" s="391"/>
      <c r="IS1065" s="594"/>
    </row>
    <row r="1066" spans="1:253" customFormat="1" ht="15" x14ac:dyDescent="0.25">
      <c r="A1066" s="334"/>
      <c r="B1066" s="325" t="s">
        <v>80</v>
      </c>
      <c r="C1066" s="496" t="s">
        <v>91</v>
      </c>
      <c r="D1066" s="496"/>
      <c r="E1066" s="496"/>
      <c r="F1066" s="496"/>
      <c r="G1066" s="496"/>
      <c r="H1066" s="324"/>
      <c r="I1066" s="321"/>
      <c r="J1066" s="321"/>
      <c r="K1066" s="321"/>
      <c r="L1066" s="322"/>
      <c r="M1066" s="321"/>
      <c r="N1066" s="322"/>
      <c r="O1066" s="321"/>
      <c r="P1066" s="339">
        <v>863.33</v>
      </c>
      <c r="HY1066" s="594"/>
      <c r="HZ1066" s="272"/>
      <c r="IA1066" s="272"/>
      <c r="IB1066" s="272"/>
      <c r="IC1066" s="272"/>
      <c r="ID1066" s="272"/>
      <c r="IG1066" s="391" t="s">
        <v>91</v>
      </c>
      <c r="IH1066" s="391"/>
      <c r="II1066" s="272"/>
      <c r="IJ1066" s="391"/>
      <c r="IK1066" s="272"/>
      <c r="IL1066" s="391"/>
      <c r="IM1066" s="598"/>
      <c r="IO1066" s="598"/>
      <c r="IQ1066" s="391"/>
      <c r="IS1066" s="594"/>
    </row>
    <row r="1067" spans="1:253" customFormat="1" ht="22.5" x14ac:dyDescent="0.25">
      <c r="A1067" s="333"/>
      <c r="B1067" s="325" t="s">
        <v>770</v>
      </c>
      <c r="C1067" s="496" t="s">
        <v>769</v>
      </c>
      <c r="D1067" s="496"/>
      <c r="E1067" s="496"/>
      <c r="F1067" s="496"/>
      <c r="G1067" s="496"/>
      <c r="H1067" s="324" t="s">
        <v>479</v>
      </c>
      <c r="I1067" s="331">
        <v>0.1</v>
      </c>
      <c r="J1067" s="321"/>
      <c r="K1067" s="332">
        <v>0.02</v>
      </c>
      <c r="L1067" s="347">
        <v>155.63</v>
      </c>
      <c r="M1067" s="346">
        <v>0.89</v>
      </c>
      <c r="N1067" s="328">
        <v>138.51</v>
      </c>
      <c r="O1067" s="321"/>
      <c r="P1067" s="320">
        <v>2.77</v>
      </c>
      <c r="Q1067" s="327"/>
      <c r="R1067" s="327"/>
      <c r="HY1067" s="594"/>
      <c r="HZ1067" s="272"/>
      <c r="IA1067" s="272"/>
      <c r="IB1067" s="272"/>
      <c r="IC1067" s="272"/>
      <c r="ID1067" s="272"/>
      <c r="IG1067" s="391"/>
      <c r="IH1067" s="391" t="s">
        <v>769</v>
      </c>
      <c r="II1067" s="272"/>
      <c r="IJ1067" s="391"/>
      <c r="IK1067" s="272"/>
      <c r="IL1067" s="391"/>
      <c r="IM1067" s="598"/>
      <c r="IO1067" s="598"/>
      <c r="IQ1067" s="391"/>
      <c r="IS1067" s="594"/>
    </row>
    <row r="1068" spans="1:253" customFormat="1" ht="22.5" x14ac:dyDescent="0.25">
      <c r="A1068" s="333"/>
      <c r="B1068" s="325" t="s">
        <v>768</v>
      </c>
      <c r="C1068" s="496" t="s">
        <v>767</v>
      </c>
      <c r="D1068" s="496"/>
      <c r="E1068" s="496"/>
      <c r="F1068" s="496"/>
      <c r="G1068" s="496"/>
      <c r="H1068" s="324" t="s">
        <v>455</v>
      </c>
      <c r="I1068" s="332">
        <v>0.09</v>
      </c>
      <c r="J1068" s="321"/>
      <c r="K1068" s="345">
        <v>1.7999999999999999E-2</v>
      </c>
      <c r="L1068" s="344">
        <v>63745</v>
      </c>
      <c r="M1068" s="346">
        <v>0.75</v>
      </c>
      <c r="N1068" s="328">
        <v>47808.75</v>
      </c>
      <c r="O1068" s="321"/>
      <c r="P1068" s="320">
        <v>860.56</v>
      </c>
      <c r="Q1068" s="327"/>
      <c r="R1068" s="327"/>
      <c r="HY1068" s="594"/>
      <c r="HZ1068" s="272"/>
      <c r="IA1068" s="272"/>
      <c r="IB1068" s="272"/>
      <c r="IC1068" s="272"/>
      <c r="ID1068" s="272"/>
      <c r="IG1068" s="391"/>
      <c r="IH1068" s="391" t="s">
        <v>767</v>
      </c>
      <c r="II1068" s="272"/>
      <c r="IJ1068" s="391"/>
      <c r="IK1068" s="272"/>
      <c r="IL1068" s="391"/>
      <c r="IM1068" s="598"/>
      <c r="IO1068" s="598"/>
      <c r="IQ1068" s="391"/>
      <c r="IS1068" s="594"/>
    </row>
    <row r="1069" spans="1:253" customFormat="1" ht="15" x14ac:dyDescent="0.25">
      <c r="A1069" s="291"/>
      <c r="B1069" s="290"/>
      <c r="C1069" s="524" t="s">
        <v>56</v>
      </c>
      <c r="D1069" s="524"/>
      <c r="E1069" s="524"/>
      <c r="F1069" s="524"/>
      <c r="G1069" s="524"/>
      <c r="H1069" s="311"/>
      <c r="I1069" s="309"/>
      <c r="J1069" s="309"/>
      <c r="K1069" s="309"/>
      <c r="L1069" s="310"/>
      <c r="M1069" s="309"/>
      <c r="N1069" s="319"/>
      <c r="O1069" s="309"/>
      <c r="P1069" s="308">
        <v>3818.66</v>
      </c>
      <c r="Q1069" s="327"/>
      <c r="R1069" s="327"/>
      <c r="HY1069" s="594"/>
      <c r="HZ1069" s="272"/>
      <c r="IA1069" s="272"/>
      <c r="IB1069" s="272"/>
      <c r="IC1069" s="272"/>
      <c r="ID1069" s="272"/>
      <c r="IG1069" s="391"/>
      <c r="IH1069" s="391"/>
      <c r="II1069" s="272" t="s">
        <v>56</v>
      </c>
      <c r="IJ1069" s="391"/>
      <c r="IK1069" s="272"/>
      <c r="IL1069" s="391"/>
      <c r="IM1069" s="598"/>
      <c r="IO1069" s="598"/>
      <c r="IQ1069" s="391"/>
      <c r="IS1069" s="594"/>
    </row>
    <row r="1070" spans="1:253" customFormat="1" ht="15" x14ac:dyDescent="0.25">
      <c r="A1070" s="326"/>
      <c r="B1070" s="325"/>
      <c r="C1070" s="496" t="s">
        <v>55</v>
      </c>
      <c r="D1070" s="496"/>
      <c r="E1070" s="496"/>
      <c r="F1070" s="496"/>
      <c r="G1070" s="496"/>
      <c r="H1070" s="324"/>
      <c r="I1070" s="321"/>
      <c r="J1070" s="321"/>
      <c r="K1070" s="321"/>
      <c r="L1070" s="322"/>
      <c r="M1070" s="321"/>
      <c r="N1070" s="322"/>
      <c r="O1070" s="321"/>
      <c r="P1070" s="320">
        <v>1997.97</v>
      </c>
      <c r="HY1070" s="594"/>
      <c r="HZ1070" s="272"/>
      <c r="IA1070" s="272"/>
      <c r="IB1070" s="272"/>
      <c r="IC1070" s="272"/>
      <c r="ID1070" s="272"/>
      <c r="IG1070" s="391"/>
      <c r="IH1070" s="391"/>
      <c r="II1070" s="272"/>
      <c r="IJ1070" s="391" t="s">
        <v>55</v>
      </c>
      <c r="IK1070" s="272"/>
      <c r="IL1070" s="391"/>
      <c r="IM1070" s="598"/>
      <c r="IO1070" s="598"/>
      <c r="IQ1070" s="391"/>
      <c r="IS1070" s="594"/>
    </row>
    <row r="1071" spans="1:253" customFormat="1" ht="15" x14ac:dyDescent="0.25">
      <c r="A1071" s="326"/>
      <c r="B1071" s="325" t="s">
        <v>84</v>
      </c>
      <c r="C1071" s="496" t="s">
        <v>83</v>
      </c>
      <c r="D1071" s="496"/>
      <c r="E1071" s="496"/>
      <c r="F1071" s="496"/>
      <c r="G1071" s="496"/>
      <c r="H1071" s="324" t="s">
        <v>51</v>
      </c>
      <c r="I1071" s="323">
        <v>103</v>
      </c>
      <c r="J1071" s="321"/>
      <c r="K1071" s="323">
        <v>103</v>
      </c>
      <c r="L1071" s="322"/>
      <c r="M1071" s="321"/>
      <c r="N1071" s="322"/>
      <c r="O1071" s="321"/>
      <c r="P1071" s="320">
        <v>2057.91</v>
      </c>
      <c r="HY1071" s="594"/>
      <c r="HZ1071" s="272"/>
      <c r="IA1071" s="272"/>
      <c r="IB1071" s="272"/>
      <c r="IC1071" s="272"/>
      <c r="ID1071" s="272"/>
      <c r="IG1071" s="391"/>
      <c r="IH1071" s="391"/>
      <c r="II1071" s="272"/>
      <c r="IJ1071" s="391" t="s">
        <v>83</v>
      </c>
      <c r="IK1071" s="272"/>
      <c r="IL1071" s="391"/>
      <c r="IM1071" s="598"/>
      <c r="IO1071" s="598"/>
      <c r="IQ1071" s="391"/>
      <c r="IS1071" s="594"/>
    </row>
    <row r="1072" spans="1:253" customFormat="1" ht="15" x14ac:dyDescent="0.25">
      <c r="A1072" s="326"/>
      <c r="B1072" s="325" t="s">
        <v>82</v>
      </c>
      <c r="C1072" s="496" t="s">
        <v>81</v>
      </c>
      <c r="D1072" s="496"/>
      <c r="E1072" s="496"/>
      <c r="F1072" s="496"/>
      <c r="G1072" s="496"/>
      <c r="H1072" s="324" t="s">
        <v>51</v>
      </c>
      <c r="I1072" s="323">
        <v>60</v>
      </c>
      <c r="J1072" s="321"/>
      <c r="K1072" s="323">
        <v>60</v>
      </c>
      <c r="L1072" s="322"/>
      <c r="M1072" s="321"/>
      <c r="N1072" s="322"/>
      <c r="O1072" s="321"/>
      <c r="P1072" s="320">
        <v>1198.78</v>
      </c>
      <c r="HY1072" s="594"/>
      <c r="HZ1072" s="272"/>
      <c r="IA1072" s="272"/>
      <c r="IB1072" s="272"/>
      <c r="IC1072" s="272"/>
      <c r="ID1072" s="272"/>
      <c r="IG1072" s="391"/>
      <c r="IH1072" s="391"/>
      <c r="II1072" s="272"/>
      <c r="IJ1072" s="391" t="s">
        <v>81</v>
      </c>
      <c r="IK1072" s="272"/>
      <c r="IL1072" s="391"/>
      <c r="IM1072" s="598"/>
      <c r="IO1072" s="598"/>
      <c r="IQ1072" s="391"/>
      <c r="IS1072" s="594"/>
    </row>
    <row r="1073" spans="1:253" customFormat="1" ht="15" x14ac:dyDescent="0.25">
      <c r="A1073" s="314"/>
      <c r="B1073" s="313"/>
      <c r="C1073" s="524" t="s">
        <v>49</v>
      </c>
      <c r="D1073" s="524"/>
      <c r="E1073" s="524"/>
      <c r="F1073" s="524"/>
      <c r="G1073" s="524"/>
      <c r="H1073" s="311"/>
      <c r="I1073" s="309"/>
      <c r="J1073" s="309"/>
      <c r="K1073" s="309"/>
      <c r="L1073" s="310"/>
      <c r="M1073" s="309"/>
      <c r="N1073" s="319">
        <v>35376.75</v>
      </c>
      <c r="O1073" s="309"/>
      <c r="P1073" s="308">
        <v>7075.35</v>
      </c>
      <c r="HY1073" s="594"/>
      <c r="HZ1073" s="272"/>
      <c r="IA1073" s="272"/>
      <c r="IB1073" s="272"/>
      <c r="IC1073" s="272"/>
      <c r="ID1073" s="272"/>
      <c r="IG1073" s="391"/>
      <c r="IH1073" s="391"/>
      <c r="II1073" s="272"/>
      <c r="IJ1073" s="391"/>
      <c r="IK1073" s="272" t="s">
        <v>49</v>
      </c>
      <c r="IL1073" s="391"/>
      <c r="IM1073" s="598"/>
      <c r="IO1073" s="598"/>
      <c r="IQ1073" s="391"/>
      <c r="IS1073" s="594"/>
    </row>
    <row r="1074" spans="1:253" customFormat="1" ht="1.5" customHeight="1" x14ac:dyDescent="0.25">
      <c r="A1074" s="307"/>
      <c r="B1074" s="279"/>
      <c r="C1074" s="279"/>
      <c r="D1074" s="279"/>
      <c r="E1074" s="279"/>
      <c r="F1074" s="306"/>
      <c r="G1074" s="306"/>
      <c r="H1074" s="306"/>
      <c r="I1074" s="306"/>
      <c r="J1074" s="280"/>
      <c r="K1074" s="306"/>
      <c r="L1074" s="280"/>
      <c r="M1074" s="305"/>
      <c r="N1074" s="280"/>
      <c r="O1074" s="304"/>
      <c r="P1074" s="303"/>
      <c r="Q1074" s="297"/>
      <c r="R1074" s="296"/>
      <c r="HY1074" s="594"/>
      <c r="HZ1074" s="272"/>
      <c r="IA1074" s="272"/>
      <c r="IB1074" s="272"/>
      <c r="IC1074" s="272"/>
      <c r="ID1074" s="272"/>
      <c r="IG1074" s="391"/>
      <c r="IH1074" s="391"/>
      <c r="II1074" s="272"/>
      <c r="IJ1074" s="391"/>
      <c r="IK1074" s="272"/>
      <c r="IL1074" s="391"/>
      <c r="IM1074" s="598"/>
      <c r="IO1074" s="598"/>
      <c r="IQ1074" s="391"/>
      <c r="IS1074" s="594"/>
    </row>
    <row r="1075" spans="1:253" customFormat="1" ht="15" x14ac:dyDescent="0.25">
      <c r="A1075" s="291"/>
      <c r="B1075" s="295"/>
      <c r="C1075" s="519" t="s">
        <v>442</v>
      </c>
      <c r="D1075" s="519"/>
      <c r="E1075" s="519"/>
      <c r="F1075" s="519"/>
      <c r="G1075" s="519"/>
      <c r="H1075" s="519"/>
      <c r="I1075" s="519"/>
      <c r="J1075" s="519"/>
      <c r="K1075" s="519"/>
      <c r="L1075" s="519"/>
      <c r="M1075" s="519"/>
      <c r="N1075" s="519"/>
      <c r="O1075" s="519"/>
      <c r="P1075" s="298"/>
      <c r="Q1075" s="297"/>
      <c r="R1075" s="296"/>
      <c r="HY1075" s="594"/>
      <c r="HZ1075" s="272"/>
      <c r="IA1075" s="272"/>
      <c r="IB1075" s="272"/>
      <c r="IC1075" s="272"/>
      <c r="ID1075" s="272"/>
      <c r="IG1075" s="391"/>
      <c r="IH1075" s="391"/>
      <c r="II1075" s="272"/>
      <c r="IJ1075" s="391"/>
      <c r="IK1075" s="272"/>
      <c r="IL1075" s="391"/>
      <c r="IM1075" s="598" t="s">
        <v>442</v>
      </c>
      <c r="IO1075" s="598"/>
      <c r="IQ1075" s="391"/>
      <c r="IS1075" s="594"/>
    </row>
    <row r="1076" spans="1:253" customFormat="1" ht="15" x14ac:dyDescent="0.25">
      <c r="A1076" s="291"/>
      <c r="B1076" s="290"/>
      <c r="C1076" s="516" t="s">
        <v>48</v>
      </c>
      <c r="D1076" s="516"/>
      <c r="E1076" s="516"/>
      <c r="F1076" s="516"/>
      <c r="G1076" s="516"/>
      <c r="H1076" s="516"/>
      <c r="I1076" s="516"/>
      <c r="J1076" s="516"/>
      <c r="K1076" s="516"/>
      <c r="L1076" s="516"/>
      <c r="M1076" s="516"/>
      <c r="N1076" s="516"/>
      <c r="O1076" s="516"/>
      <c r="P1076" s="284">
        <v>59350.2</v>
      </c>
      <c r="Q1076" s="297"/>
      <c r="R1076" s="296"/>
      <c r="HY1076" s="594"/>
      <c r="HZ1076" s="272"/>
      <c r="IA1076" s="272"/>
      <c r="IB1076" s="272"/>
      <c r="IC1076" s="272"/>
      <c r="ID1076" s="272"/>
      <c r="IG1076" s="391"/>
      <c r="IH1076" s="391"/>
      <c r="II1076" s="272"/>
      <c r="IJ1076" s="391"/>
      <c r="IK1076" s="272"/>
      <c r="IL1076" s="391"/>
      <c r="IM1076" s="598"/>
      <c r="IN1076" s="417" t="s">
        <v>48</v>
      </c>
      <c r="IO1076" s="598"/>
      <c r="IQ1076" s="391"/>
      <c r="IS1076" s="594"/>
    </row>
    <row r="1077" spans="1:253" customFormat="1" ht="15" x14ac:dyDescent="0.25">
      <c r="A1077" s="291"/>
      <c r="B1077" s="290"/>
      <c r="C1077" s="516" t="s">
        <v>42</v>
      </c>
      <c r="D1077" s="516"/>
      <c r="E1077" s="516"/>
      <c r="F1077" s="516"/>
      <c r="G1077" s="516"/>
      <c r="H1077" s="516"/>
      <c r="I1077" s="516"/>
      <c r="J1077" s="516"/>
      <c r="K1077" s="516"/>
      <c r="L1077" s="516"/>
      <c r="M1077" s="516"/>
      <c r="N1077" s="516"/>
      <c r="O1077" s="516"/>
      <c r="P1077" s="292"/>
      <c r="Q1077" s="297"/>
      <c r="R1077" s="296"/>
      <c r="HY1077" s="594"/>
      <c r="HZ1077" s="272"/>
      <c r="IA1077" s="272"/>
      <c r="IB1077" s="272"/>
      <c r="IC1077" s="272"/>
      <c r="ID1077" s="272"/>
      <c r="IG1077" s="391"/>
      <c r="IH1077" s="391"/>
      <c r="II1077" s="272"/>
      <c r="IJ1077" s="391"/>
      <c r="IK1077" s="272"/>
      <c r="IL1077" s="391"/>
      <c r="IM1077" s="598"/>
      <c r="IN1077" s="417" t="s">
        <v>42</v>
      </c>
      <c r="IO1077" s="598"/>
      <c r="IQ1077" s="391"/>
      <c r="IS1077" s="594"/>
    </row>
    <row r="1078" spans="1:253" customFormat="1" ht="15" x14ac:dyDescent="0.25">
      <c r="A1078" s="291"/>
      <c r="B1078" s="290"/>
      <c r="C1078" s="516" t="s">
        <v>47</v>
      </c>
      <c r="D1078" s="516"/>
      <c r="E1078" s="516"/>
      <c r="F1078" s="516"/>
      <c r="G1078" s="516"/>
      <c r="H1078" s="516"/>
      <c r="I1078" s="516"/>
      <c r="J1078" s="516"/>
      <c r="K1078" s="516"/>
      <c r="L1078" s="516"/>
      <c r="M1078" s="516"/>
      <c r="N1078" s="516"/>
      <c r="O1078" s="516"/>
      <c r="P1078" s="284">
        <v>20812.14</v>
      </c>
      <c r="Q1078" s="297"/>
      <c r="R1078" s="296"/>
      <c r="HY1078" s="594"/>
      <c r="HZ1078" s="272"/>
      <c r="IA1078" s="272"/>
      <c r="IB1078" s="272"/>
      <c r="IC1078" s="272"/>
      <c r="ID1078" s="272"/>
      <c r="IG1078" s="391"/>
      <c r="IH1078" s="391"/>
      <c r="II1078" s="272"/>
      <c r="IJ1078" s="391"/>
      <c r="IK1078" s="272"/>
      <c r="IL1078" s="391"/>
      <c r="IM1078" s="598"/>
      <c r="IN1078" s="417" t="s">
        <v>47</v>
      </c>
      <c r="IO1078" s="598"/>
      <c r="IQ1078" s="391"/>
      <c r="IS1078" s="594"/>
    </row>
    <row r="1079" spans="1:253" customFormat="1" ht="15" x14ac:dyDescent="0.25">
      <c r="A1079" s="291"/>
      <c r="B1079" s="290"/>
      <c r="C1079" s="516" t="s">
        <v>46</v>
      </c>
      <c r="D1079" s="516"/>
      <c r="E1079" s="516"/>
      <c r="F1079" s="516"/>
      <c r="G1079" s="516"/>
      <c r="H1079" s="516"/>
      <c r="I1079" s="516"/>
      <c r="J1079" s="516"/>
      <c r="K1079" s="516"/>
      <c r="L1079" s="516"/>
      <c r="M1079" s="516"/>
      <c r="N1079" s="516"/>
      <c r="O1079" s="516"/>
      <c r="P1079" s="284">
        <v>5960.73</v>
      </c>
      <c r="Q1079" s="297"/>
      <c r="R1079" s="296"/>
      <c r="HY1079" s="594"/>
      <c r="HZ1079" s="272"/>
      <c r="IA1079" s="272"/>
      <c r="IB1079" s="272"/>
      <c r="IC1079" s="272"/>
      <c r="ID1079" s="272"/>
      <c r="IG1079" s="391"/>
      <c r="IH1079" s="391"/>
      <c r="II1079" s="272"/>
      <c r="IJ1079" s="391"/>
      <c r="IK1079" s="272"/>
      <c r="IL1079" s="391"/>
      <c r="IM1079" s="598"/>
      <c r="IN1079" s="417" t="s">
        <v>46</v>
      </c>
      <c r="IO1079" s="598"/>
      <c r="IQ1079" s="391"/>
      <c r="IS1079" s="594"/>
    </row>
    <row r="1080" spans="1:253" customFormat="1" ht="15" x14ac:dyDescent="0.25">
      <c r="A1080" s="291"/>
      <c r="B1080" s="290"/>
      <c r="C1080" s="516" t="s">
        <v>45</v>
      </c>
      <c r="D1080" s="516"/>
      <c r="E1080" s="516"/>
      <c r="F1080" s="516"/>
      <c r="G1080" s="516"/>
      <c r="H1080" s="516"/>
      <c r="I1080" s="516"/>
      <c r="J1080" s="516"/>
      <c r="K1080" s="516"/>
      <c r="L1080" s="516"/>
      <c r="M1080" s="516"/>
      <c r="N1080" s="516"/>
      <c r="O1080" s="516"/>
      <c r="P1080" s="284">
        <v>5661.41</v>
      </c>
      <c r="Q1080" s="297"/>
      <c r="R1080" s="296"/>
      <c r="HY1080" s="594"/>
      <c r="HZ1080" s="272"/>
      <c r="IA1080" s="272"/>
      <c r="IB1080" s="272"/>
      <c r="IC1080" s="272"/>
      <c r="ID1080" s="272"/>
      <c r="IG1080" s="391"/>
      <c r="IH1080" s="391"/>
      <c r="II1080" s="272"/>
      <c r="IJ1080" s="391"/>
      <c r="IK1080" s="272"/>
      <c r="IL1080" s="391"/>
      <c r="IM1080" s="598"/>
      <c r="IN1080" s="417" t="s">
        <v>45</v>
      </c>
      <c r="IO1080" s="598"/>
      <c r="IQ1080" s="391"/>
      <c r="IS1080" s="594"/>
    </row>
    <row r="1081" spans="1:253" customFormat="1" ht="15" x14ac:dyDescent="0.25">
      <c r="A1081" s="291"/>
      <c r="B1081" s="290"/>
      <c r="C1081" s="516" t="s">
        <v>44</v>
      </c>
      <c r="D1081" s="516"/>
      <c r="E1081" s="516"/>
      <c r="F1081" s="516"/>
      <c r="G1081" s="516"/>
      <c r="H1081" s="516"/>
      <c r="I1081" s="516"/>
      <c r="J1081" s="516"/>
      <c r="K1081" s="516"/>
      <c r="L1081" s="516"/>
      <c r="M1081" s="516"/>
      <c r="N1081" s="516"/>
      <c r="O1081" s="516"/>
      <c r="P1081" s="284">
        <v>26915.919999999998</v>
      </c>
      <c r="Q1081" s="297"/>
      <c r="R1081" s="296"/>
      <c r="HY1081" s="594"/>
      <c r="HZ1081" s="272"/>
      <c r="IA1081" s="272"/>
      <c r="IB1081" s="272"/>
      <c r="IC1081" s="272"/>
      <c r="ID1081" s="272"/>
      <c r="IG1081" s="391"/>
      <c r="IH1081" s="391"/>
      <c r="II1081" s="272"/>
      <c r="IJ1081" s="391"/>
      <c r="IK1081" s="272"/>
      <c r="IL1081" s="391"/>
      <c r="IM1081" s="598"/>
      <c r="IN1081" s="417" t="s">
        <v>44</v>
      </c>
      <c r="IO1081" s="598"/>
      <c r="IQ1081" s="391"/>
      <c r="IS1081" s="594"/>
    </row>
    <row r="1082" spans="1:253" customFormat="1" ht="15" x14ac:dyDescent="0.25">
      <c r="A1082" s="291"/>
      <c r="B1082" s="290"/>
      <c r="C1082" s="516" t="s">
        <v>43</v>
      </c>
      <c r="D1082" s="516"/>
      <c r="E1082" s="516"/>
      <c r="F1082" s="516"/>
      <c r="G1082" s="516"/>
      <c r="H1082" s="516"/>
      <c r="I1082" s="516"/>
      <c r="J1082" s="516"/>
      <c r="K1082" s="516"/>
      <c r="L1082" s="516"/>
      <c r="M1082" s="516"/>
      <c r="N1082" s="516"/>
      <c r="O1082" s="516"/>
      <c r="P1082" s="284">
        <v>43332.4</v>
      </c>
      <c r="Q1082" s="297"/>
      <c r="R1082" s="296"/>
      <c r="HY1082" s="594"/>
      <c r="HZ1082" s="272"/>
      <c r="IA1082" s="272"/>
      <c r="IB1082" s="272"/>
      <c r="IC1082" s="272"/>
      <c r="ID1082" s="272"/>
      <c r="IG1082" s="391"/>
      <c r="IH1082" s="391"/>
      <c r="II1082" s="272"/>
      <c r="IJ1082" s="391"/>
      <c r="IK1082" s="272"/>
      <c r="IL1082" s="391"/>
      <c r="IM1082" s="598"/>
      <c r="IN1082" s="417" t="s">
        <v>43</v>
      </c>
      <c r="IO1082" s="598"/>
      <c r="IQ1082" s="391"/>
      <c r="IS1082" s="594"/>
    </row>
    <row r="1083" spans="1:253" customFormat="1" ht="15" x14ac:dyDescent="0.25">
      <c r="A1083" s="291"/>
      <c r="B1083" s="290"/>
      <c r="C1083" s="516" t="s">
        <v>42</v>
      </c>
      <c r="D1083" s="516"/>
      <c r="E1083" s="516"/>
      <c r="F1083" s="516"/>
      <c r="G1083" s="516"/>
      <c r="H1083" s="516"/>
      <c r="I1083" s="516"/>
      <c r="J1083" s="516"/>
      <c r="K1083" s="516"/>
      <c r="L1083" s="516"/>
      <c r="M1083" s="516"/>
      <c r="N1083" s="516"/>
      <c r="O1083" s="516"/>
      <c r="P1083" s="292"/>
      <c r="Q1083" s="297"/>
      <c r="R1083" s="296"/>
      <c r="HY1083" s="594"/>
      <c r="HZ1083" s="272"/>
      <c r="IA1083" s="272"/>
      <c r="IB1083" s="272"/>
      <c r="IC1083" s="272"/>
      <c r="ID1083" s="272"/>
      <c r="IG1083" s="391"/>
      <c r="IH1083" s="391"/>
      <c r="II1083" s="272"/>
      <c r="IJ1083" s="391"/>
      <c r="IK1083" s="272"/>
      <c r="IL1083" s="391"/>
      <c r="IM1083" s="598"/>
      <c r="IN1083" s="417" t="s">
        <v>42</v>
      </c>
      <c r="IO1083" s="598"/>
      <c r="IQ1083" s="391"/>
      <c r="IS1083" s="594"/>
    </row>
    <row r="1084" spans="1:253" customFormat="1" ht="15" x14ac:dyDescent="0.25">
      <c r="A1084" s="291"/>
      <c r="B1084" s="290"/>
      <c r="C1084" s="516" t="s">
        <v>41</v>
      </c>
      <c r="D1084" s="516"/>
      <c r="E1084" s="516"/>
      <c r="F1084" s="516"/>
      <c r="G1084" s="516"/>
      <c r="H1084" s="516"/>
      <c r="I1084" s="516"/>
      <c r="J1084" s="516"/>
      <c r="K1084" s="516"/>
      <c r="L1084" s="516"/>
      <c r="M1084" s="516"/>
      <c r="N1084" s="516"/>
      <c r="O1084" s="516"/>
      <c r="P1084" s="284">
        <v>6936.77</v>
      </c>
      <c r="Q1084" s="297"/>
      <c r="R1084" s="296"/>
      <c r="HY1084" s="594"/>
      <c r="HZ1084" s="272"/>
      <c r="IA1084" s="272"/>
      <c r="IB1084" s="272"/>
      <c r="IC1084" s="272"/>
      <c r="ID1084" s="272"/>
      <c r="IG1084" s="391"/>
      <c r="IH1084" s="391"/>
      <c r="II1084" s="272"/>
      <c r="IJ1084" s="391"/>
      <c r="IK1084" s="272"/>
      <c r="IL1084" s="391"/>
      <c r="IM1084" s="598"/>
      <c r="IN1084" s="417" t="s">
        <v>41</v>
      </c>
      <c r="IO1084" s="598"/>
      <c r="IQ1084" s="391"/>
      <c r="IS1084" s="594"/>
    </row>
    <row r="1085" spans="1:253" customFormat="1" ht="15" x14ac:dyDescent="0.25">
      <c r="A1085" s="291"/>
      <c r="B1085" s="290"/>
      <c r="C1085" s="516" t="s">
        <v>40</v>
      </c>
      <c r="D1085" s="516"/>
      <c r="E1085" s="516"/>
      <c r="F1085" s="516"/>
      <c r="G1085" s="516"/>
      <c r="H1085" s="516"/>
      <c r="I1085" s="516"/>
      <c r="J1085" s="516"/>
      <c r="K1085" s="516"/>
      <c r="L1085" s="516"/>
      <c r="M1085" s="516"/>
      <c r="N1085" s="516"/>
      <c r="O1085" s="516"/>
      <c r="P1085" s="284">
        <v>5458.07</v>
      </c>
      <c r="Q1085" s="297"/>
      <c r="R1085" s="296"/>
      <c r="HY1085" s="594"/>
      <c r="HZ1085" s="272"/>
      <c r="IA1085" s="272"/>
      <c r="IB1085" s="272"/>
      <c r="IC1085" s="272"/>
      <c r="ID1085" s="272"/>
      <c r="IG1085" s="391"/>
      <c r="IH1085" s="391"/>
      <c r="II1085" s="272"/>
      <c r="IJ1085" s="391"/>
      <c r="IK1085" s="272"/>
      <c r="IL1085" s="391"/>
      <c r="IM1085" s="598"/>
      <c r="IN1085" s="417" t="s">
        <v>40</v>
      </c>
      <c r="IO1085" s="598"/>
      <c r="IQ1085" s="391"/>
      <c r="IS1085" s="594"/>
    </row>
    <row r="1086" spans="1:253" customFormat="1" ht="15" x14ac:dyDescent="0.25">
      <c r="A1086" s="291"/>
      <c r="B1086" s="290"/>
      <c r="C1086" s="516" t="s">
        <v>39</v>
      </c>
      <c r="D1086" s="516"/>
      <c r="E1086" s="516"/>
      <c r="F1086" s="516"/>
      <c r="G1086" s="516"/>
      <c r="H1086" s="516"/>
      <c r="I1086" s="516"/>
      <c r="J1086" s="516"/>
      <c r="K1086" s="516"/>
      <c r="L1086" s="516"/>
      <c r="M1086" s="516"/>
      <c r="N1086" s="516"/>
      <c r="O1086" s="516"/>
      <c r="P1086" s="284">
        <v>5471.37</v>
      </c>
      <c r="Q1086" s="297"/>
      <c r="R1086" s="296"/>
      <c r="HY1086" s="594"/>
      <c r="HZ1086" s="272"/>
      <c r="IA1086" s="272"/>
      <c r="IB1086" s="272"/>
      <c r="IC1086" s="272"/>
      <c r="ID1086" s="272"/>
      <c r="IG1086" s="391"/>
      <c r="IH1086" s="391"/>
      <c r="II1086" s="272"/>
      <c r="IJ1086" s="391"/>
      <c r="IK1086" s="272"/>
      <c r="IL1086" s="391"/>
      <c r="IM1086" s="598"/>
      <c r="IN1086" s="417" t="s">
        <v>39</v>
      </c>
      <c r="IO1086" s="598"/>
      <c r="IQ1086" s="391"/>
      <c r="IS1086" s="594"/>
    </row>
    <row r="1087" spans="1:253" customFormat="1" ht="15" x14ac:dyDescent="0.25">
      <c r="A1087" s="291"/>
      <c r="B1087" s="290"/>
      <c r="C1087" s="516" t="s">
        <v>38</v>
      </c>
      <c r="D1087" s="516"/>
      <c r="E1087" s="516"/>
      <c r="F1087" s="516"/>
      <c r="G1087" s="516"/>
      <c r="H1087" s="516"/>
      <c r="I1087" s="516"/>
      <c r="J1087" s="516"/>
      <c r="K1087" s="516"/>
      <c r="L1087" s="516"/>
      <c r="M1087" s="516"/>
      <c r="N1087" s="516"/>
      <c r="O1087" s="516"/>
      <c r="P1087" s="284">
        <v>5240.92</v>
      </c>
      <c r="Q1087" s="297"/>
      <c r="R1087" s="296"/>
      <c r="HY1087" s="594"/>
      <c r="HZ1087" s="272"/>
      <c r="IA1087" s="272"/>
      <c r="IB1087" s="272"/>
      <c r="IC1087" s="272"/>
      <c r="ID1087" s="272"/>
      <c r="IG1087" s="391"/>
      <c r="IH1087" s="391"/>
      <c r="II1087" s="272"/>
      <c r="IJ1087" s="391"/>
      <c r="IK1087" s="272"/>
      <c r="IL1087" s="391"/>
      <c r="IM1087" s="598"/>
      <c r="IN1087" s="417" t="s">
        <v>38</v>
      </c>
      <c r="IO1087" s="598"/>
      <c r="IQ1087" s="391"/>
      <c r="IS1087" s="594"/>
    </row>
    <row r="1088" spans="1:253" customFormat="1" ht="15" x14ac:dyDescent="0.25">
      <c r="A1088" s="291"/>
      <c r="B1088" s="290"/>
      <c r="C1088" s="516" t="s">
        <v>37</v>
      </c>
      <c r="D1088" s="516"/>
      <c r="E1088" s="516"/>
      <c r="F1088" s="516"/>
      <c r="G1088" s="516"/>
      <c r="H1088" s="516"/>
      <c r="I1088" s="516"/>
      <c r="J1088" s="516"/>
      <c r="K1088" s="516"/>
      <c r="L1088" s="516"/>
      <c r="M1088" s="516"/>
      <c r="N1088" s="516"/>
      <c r="O1088" s="516"/>
      <c r="P1088" s="284">
        <v>12780.39</v>
      </c>
      <c r="Q1088" s="297"/>
      <c r="R1088" s="296"/>
      <c r="HY1088" s="594"/>
      <c r="HZ1088" s="272"/>
      <c r="IA1088" s="272"/>
      <c r="IB1088" s="272"/>
      <c r="IC1088" s="272"/>
      <c r="ID1088" s="272"/>
      <c r="IG1088" s="391"/>
      <c r="IH1088" s="391"/>
      <c r="II1088" s="272"/>
      <c r="IJ1088" s="391"/>
      <c r="IK1088" s="272"/>
      <c r="IL1088" s="391"/>
      <c r="IM1088" s="598"/>
      <c r="IN1088" s="417" t="s">
        <v>37</v>
      </c>
      <c r="IO1088" s="598"/>
      <c r="IQ1088" s="391"/>
      <c r="IS1088" s="594"/>
    </row>
    <row r="1089" spans="1:253" customFormat="1" ht="15" x14ac:dyDescent="0.25">
      <c r="A1089" s="291"/>
      <c r="B1089" s="290"/>
      <c r="C1089" s="516" t="s">
        <v>36</v>
      </c>
      <c r="D1089" s="516"/>
      <c r="E1089" s="516"/>
      <c r="F1089" s="516"/>
      <c r="G1089" s="516"/>
      <c r="H1089" s="516"/>
      <c r="I1089" s="516"/>
      <c r="J1089" s="516"/>
      <c r="K1089" s="516"/>
      <c r="L1089" s="516"/>
      <c r="M1089" s="516"/>
      <c r="N1089" s="516"/>
      <c r="O1089" s="516"/>
      <c r="P1089" s="284">
        <v>7444.88</v>
      </c>
      <c r="Q1089" s="297"/>
      <c r="R1089" s="296"/>
      <c r="HY1089" s="594"/>
      <c r="HZ1089" s="272"/>
      <c r="IA1089" s="272"/>
      <c r="IB1089" s="272"/>
      <c r="IC1089" s="272"/>
      <c r="ID1089" s="272"/>
      <c r="IG1089" s="391"/>
      <c r="IH1089" s="391"/>
      <c r="II1089" s="272"/>
      <c r="IJ1089" s="391"/>
      <c r="IK1089" s="272"/>
      <c r="IL1089" s="391"/>
      <c r="IM1089" s="598"/>
      <c r="IN1089" s="417" t="s">
        <v>36</v>
      </c>
      <c r="IO1089" s="598"/>
      <c r="IQ1089" s="391"/>
      <c r="IS1089" s="594"/>
    </row>
    <row r="1090" spans="1:253" customFormat="1" ht="15" x14ac:dyDescent="0.25">
      <c r="A1090" s="291"/>
      <c r="B1090" s="290"/>
      <c r="C1090" s="516" t="s">
        <v>387</v>
      </c>
      <c r="D1090" s="516"/>
      <c r="E1090" s="516"/>
      <c r="F1090" s="516"/>
      <c r="G1090" s="516"/>
      <c r="H1090" s="516"/>
      <c r="I1090" s="516"/>
      <c r="J1090" s="516"/>
      <c r="K1090" s="516"/>
      <c r="L1090" s="516"/>
      <c r="M1090" s="516"/>
      <c r="N1090" s="516"/>
      <c r="O1090" s="516"/>
      <c r="P1090" s="284">
        <v>57059.88</v>
      </c>
      <c r="Q1090" s="297"/>
      <c r="R1090" s="296"/>
      <c r="HY1090" s="594"/>
      <c r="HZ1090" s="272"/>
      <c r="IA1090" s="272"/>
      <c r="IB1090" s="272"/>
      <c r="IC1090" s="272"/>
      <c r="ID1090" s="272"/>
      <c r="IG1090" s="391"/>
      <c r="IH1090" s="391"/>
      <c r="II1090" s="272"/>
      <c r="IJ1090" s="391"/>
      <c r="IK1090" s="272"/>
      <c r="IL1090" s="391"/>
      <c r="IM1090" s="598"/>
      <c r="IN1090" s="417" t="s">
        <v>387</v>
      </c>
      <c r="IO1090" s="598"/>
      <c r="IQ1090" s="391"/>
      <c r="IS1090" s="594"/>
    </row>
    <row r="1091" spans="1:253" customFormat="1" ht="15" x14ac:dyDescent="0.25">
      <c r="A1091" s="291"/>
      <c r="B1091" s="290"/>
      <c r="C1091" s="516" t="s">
        <v>42</v>
      </c>
      <c r="D1091" s="516"/>
      <c r="E1091" s="516"/>
      <c r="F1091" s="516"/>
      <c r="G1091" s="516"/>
      <c r="H1091" s="516"/>
      <c r="I1091" s="516"/>
      <c r="J1091" s="516"/>
      <c r="K1091" s="516"/>
      <c r="L1091" s="516"/>
      <c r="M1091" s="516"/>
      <c r="N1091" s="516"/>
      <c r="O1091" s="516"/>
      <c r="P1091" s="292"/>
      <c r="Q1091" s="297"/>
      <c r="R1091" s="296"/>
      <c r="HY1091" s="594"/>
      <c r="HZ1091" s="272"/>
      <c r="IA1091" s="272"/>
      <c r="IB1091" s="272"/>
      <c r="IC1091" s="272"/>
      <c r="ID1091" s="272"/>
      <c r="IG1091" s="391"/>
      <c r="IH1091" s="391"/>
      <c r="II1091" s="272"/>
      <c r="IJ1091" s="391"/>
      <c r="IK1091" s="272"/>
      <c r="IL1091" s="391"/>
      <c r="IM1091" s="598"/>
      <c r="IN1091" s="417" t="s">
        <v>42</v>
      </c>
      <c r="IO1091" s="598"/>
      <c r="IQ1091" s="391"/>
      <c r="IS1091" s="594"/>
    </row>
    <row r="1092" spans="1:253" customFormat="1" ht="15" x14ac:dyDescent="0.25">
      <c r="A1092" s="291"/>
      <c r="B1092" s="290"/>
      <c r="C1092" s="516" t="s">
        <v>41</v>
      </c>
      <c r="D1092" s="516"/>
      <c r="E1092" s="516"/>
      <c r="F1092" s="516"/>
      <c r="G1092" s="516"/>
      <c r="H1092" s="516"/>
      <c r="I1092" s="516"/>
      <c r="J1092" s="516"/>
      <c r="K1092" s="516"/>
      <c r="L1092" s="516"/>
      <c r="M1092" s="516"/>
      <c r="N1092" s="516"/>
      <c r="O1092" s="516"/>
      <c r="P1092" s="284">
        <v>13875.37</v>
      </c>
      <c r="Q1092" s="297"/>
      <c r="R1092" s="296"/>
      <c r="HY1092" s="594"/>
      <c r="HZ1092" s="272"/>
      <c r="IA1092" s="272"/>
      <c r="IB1092" s="272"/>
      <c r="IC1092" s="272"/>
      <c r="ID1092" s="272"/>
      <c r="IG1092" s="391"/>
      <c r="IH1092" s="391"/>
      <c r="II1092" s="272"/>
      <c r="IJ1092" s="391"/>
      <c r="IK1092" s="272"/>
      <c r="IL1092" s="391"/>
      <c r="IM1092" s="598"/>
      <c r="IN1092" s="417" t="s">
        <v>41</v>
      </c>
      <c r="IO1092" s="598"/>
      <c r="IQ1092" s="391"/>
      <c r="IS1092" s="594"/>
    </row>
    <row r="1093" spans="1:253" customFormat="1" ht="15" x14ac:dyDescent="0.25">
      <c r="A1093" s="291"/>
      <c r="B1093" s="290"/>
      <c r="C1093" s="516" t="s">
        <v>40</v>
      </c>
      <c r="D1093" s="516"/>
      <c r="E1093" s="516"/>
      <c r="F1093" s="516"/>
      <c r="G1093" s="516"/>
      <c r="H1093" s="516"/>
      <c r="I1093" s="516"/>
      <c r="J1093" s="516"/>
      <c r="K1093" s="516"/>
      <c r="L1093" s="516"/>
      <c r="M1093" s="516"/>
      <c r="N1093" s="516"/>
      <c r="O1093" s="516"/>
      <c r="P1093" s="342">
        <v>502.66</v>
      </c>
      <c r="Q1093" s="297"/>
      <c r="R1093" s="296"/>
      <c r="HY1093" s="594"/>
      <c r="HZ1093" s="272"/>
      <c r="IA1093" s="272"/>
      <c r="IB1093" s="272"/>
      <c r="IC1093" s="272"/>
      <c r="ID1093" s="272"/>
      <c r="IG1093" s="391"/>
      <c r="IH1093" s="391"/>
      <c r="II1093" s="272"/>
      <c r="IJ1093" s="391"/>
      <c r="IK1093" s="272"/>
      <c r="IL1093" s="391"/>
      <c r="IM1093" s="598"/>
      <c r="IN1093" s="417" t="s">
        <v>40</v>
      </c>
      <c r="IO1093" s="598"/>
      <c r="IQ1093" s="391"/>
      <c r="IS1093" s="594"/>
    </row>
    <row r="1094" spans="1:253" customFormat="1" ht="15" x14ac:dyDescent="0.25">
      <c r="A1094" s="291"/>
      <c r="B1094" s="290"/>
      <c r="C1094" s="516" t="s">
        <v>39</v>
      </c>
      <c r="D1094" s="516"/>
      <c r="E1094" s="516"/>
      <c r="F1094" s="516"/>
      <c r="G1094" s="516"/>
      <c r="H1094" s="516"/>
      <c r="I1094" s="516"/>
      <c r="J1094" s="516"/>
      <c r="K1094" s="516"/>
      <c r="L1094" s="516"/>
      <c r="M1094" s="516"/>
      <c r="N1094" s="516"/>
      <c r="O1094" s="516"/>
      <c r="P1094" s="342">
        <v>190.04</v>
      </c>
      <c r="Q1094" s="297"/>
      <c r="R1094" s="296"/>
      <c r="HY1094" s="594"/>
      <c r="HZ1094" s="272"/>
      <c r="IA1094" s="272"/>
      <c r="IB1094" s="272"/>
      <c r="IC1094" s="272"/>
      <c r="ID1094" s="272"/>
      <c r="IG1094" s="391"/>
      <c r="IH1094" s="391"/>
      <c r="II1094" s="272"/>
      <c r="IJ1094" s="391"/>
      <c r="IK1094" s="272"/>
      <c r="IL1094" s="391"/>
      <c r="IM1094" s="598"/>
      <c r="IN1094" s="417" t="s">
        <v>39</v>
      </c>
      <c r="IO1094" s="598"/>
      <c r="IQ1094" s="391"/>
      <c r="IS1094" s="594"/>
    </row>
    <row r="1095" spans="1:253" customFormat="1" ht="15" x14ac:dyDescent="0.25">
      <c r="A1095" s="291"/>
      <c r="B1095" s="290"/>
      <c r="C1095" s="516" t="s">
        <v>38</v>
      </c>
      <c r="D1095" s="516"/>
      <c r="E1095" s="516"/>
      <c r="F1095" s="516"/>
      <c r="G1095" s="516"/>
      <c r="H1095" s="516"/>
      <c r="I1095" s="516"/>
      <c r="J1095" s="516"/>
      <c r="K1095" s="516"/>
      <c r="L1095" s="516"/>
      <c r="M1095" s="516"/>
      <c r="N1095" s="516"/>
      <c r="O1095" s="516"/>
      <c r="P1095" s="284">
        <v>21675</v>
      </c>
      <c r="Q1095" s="297"/>
      <c r="R1095" s="296"/>
      <c r="HY1095" s="594"/>
      <c r="HZ1095" s="272"/>
      <c r="IA1095" s="272"/>
      <c r="IB1095" s="272"/>
      <c r="IC1095" s="272"/>
      <c r="ID1095" s="272"/>
      <c r="IG1095" s="391"/>
      <c r="IH1095" s="391"/>
      <c r="II1095" s="272"/>
      <c r="IJ1095" s="391"/>
      <c r="IK1095" s="272"/>
      <c r="IL1095" s="391"/>
      <c r="IM1095" s="598"/>
      <c r="IN1095" s="417" t="s">
        <v>38</v>
      </c>
      <c r="IO1095" s="598"/>
      <c r="IQ1095" s="391"/>
      <c r="IS1095" s="594"/>
    </row>
    <row r="1096" spans="1:253" customFormat="1" ht="15" x14ac:dyDescent="0.25">
      <c r="A1096" s="291"/>
      <c r="B1096" s="290"/>
      <c r="C1096" s="516" t="s">
        <v>37</v>
      </c>
      <c r="D1096" s="516"/>
      <c r="E1096" s="516"/>
      <c r="F1096" s="516"/>
      <c r="G1096" s="516"/>
      <c r="H1096" s="516"/>
      <c r="I1096" s="516"/>
      <c r="J1096" s="516"/>
      <c r="K1096" s="516"/>
      <c r="L1096" s="516"/>
      <c r="M1096" s="516"/>
      <c r="N1096" s="516"/>
      <c r="O1096" s="516"/>
      <c r="P1096" s="284">
        <v>13643.45</v>
      </c>
      <c r="Q1096" s="297"/>
      <c r="R1096" s="296"/>
      <c r="HY1096" s="594"/>
      <c r="HZ1096" s="272"/>
      <c r="IA1096" s="272"/>
      <c r="IB1096" s="272"/>
      <c r="IC1096" s="272"/>
      <c r="ID1096" s="272"/>
      <c r="IG1096" s="391"/>
      <c r="IH1096" s="391"/>
      <c r="II1096" s="272"/>
      <c r="IJ1096" s="391"/>
      <c r="IK1096" s="272"/>
      <c r="IL1096" s="391"/>
      <c r="IM1096" s="598"/>
      <c r="IN1096" s="417" t="s">
        <v>37</v>
      </c>
      <c r="IO1096" s="598"/>
      <c r="IQ1096" s="391"/>
      <c r="IS1096" s="594"/>
    </row>
    <row r="1097" spans="1:253" customFormat="1" ht="15" x14ac:dyDescent="0.25">
      <c r="A1097" s="291"/>
      <c r="B1097" s="290"/>
      <c r="C1097" s="516" t="s">
        <v>36</v>
      </c>
      <c r="D1097" s="516"/>
      <c r="E1097" s="516"/>
      <c r="F1097" s="516"/>
      <c r="G1097" s="516"/>
      <c r="H1097" s="516"/>
      <c r="I1097" s="516"/>
      <c r="J1097" s="516"/>
      <c r="K1097" s="516"/>
      <c r="L1097" s="516"/>
      <c r="M1097" s="516"/>
      <c r="N1097" s="516"/>
      <c r="O1097" s="516"/>
      <c r="P1097" s="284">
        <v>7173.36</v>
      </c>
      <c r="Q1097" s="297"/>
      <c r="R1097" s="296"/>
      <c r="HY1097" s="594"/>
      <c r="HZ1097" s="272"/>
      <c r="IA1097" s="272"/>
      <c r="IB1097" s="272"/>
      <c r="IC1097" s="272"/>
      <c r="ID1097" s="272"/>
      <c r="IG1097" s="391"/>
      <c r="IH1097" s="391"/>
      <c r="II1097" s="272"/>
      <c r="IJ1097" s="391"/>
      <c r="IK1097" s="272"/>
      <c r="IL1097" s="391"/>
      <c r="IM1097" s="598"/>
      <c r="IN1097" s="417" t="s">
        <v>36</v>
      </c>
      <c r="IO1097" s="598"/>
      <c r="IQ1097" s="391"/>
      <c r="IS1097" s="594"/>
    </row>
    <row r="1098" spans="1:253" customFormat="1" ht="15" x14ac:dyDescent="0.25">
      <c r="A1098" s="291"/>
      <c r="B1098" s="290"/>
      <c r="C1098" s="516" t="s">
        <v>30</v>
      </c>
      <c r="D1098" s="516"/>
      <c r="E1098" s="516"/>
      <c r="F1098" s="516"/>
      <c r="G1098" s="516"/>
      <c r="H1098" s="516"/>
      <c r="I1098" s="516"/>
      <c r="J1098" s="516"/>
      <c r="K1098" s="516"/>
      <c r="L1098" s="516"/>
      <c r="M1098" s="516"/>
      <c r="N1098" s="516"/>
      <c r="O1098" s="516"/>
      <c r="P1098" s="284">
        <v>26473.55</v>
      </c>
      <c r="Q1098" s="297"/>
      <c r="R1098" s="296"/>
      <c r="HY1098" s="594"/>
      <c r="HZ1098" s="272"/>
      <c r="IA1098" s="272"/>
      <c r="IB1098" s="272"/>
      <c r="IC1098" s="272"/>
      <c r="ID1098" s="272"/>
      <c r="IG1098" s="391"/>
      <c r="IH1098" s="391"/>
      <c r="II1098" s="272"/>
      <c r="IJ1098" s="391"/>
      <c r="IK1098" s="272"/>
      <c r="IL1098" s="391"/>
      <c r="IM1098" s="598"/>
      <c r="IN1098" s="417" t="s">
        <v>30</v>
      </c>
      <c r="IO1098" s="598"/>
      <c r="IQ1098" s="391"/>
      <c r="IS1098" s="594"/>
    </row>
    <row r="1099" spans="1:253" customFormat="1" ht="15" x14ac:dyDescent="0.25">
      <c r="A1099" s="291"/>
      <c r="B1099" s="290"/>
      <c r="C1099" s="516" t="s">
        <v>29</v>
      </c>
      <c r="D1099" s="516"/>
      <c r="E1099" s="516"/>
      <c r="F1099" s="516"/>
      <c r="G1099" s="516"/>
      <c r="H1099" s="516"/>
      <c r="I1099" s="516"/>
      <c r="J1099" s="516"/>
      <c r="K1099" s="516"/>
      <c r="L1099" s="516"/>
      <c r="M1099" s="516"/>
      <c r="N1099" s="516"/>
      <c r="O1099" s="516"/>
      <c r="P1099" s="284">
        <v>26423.84</v>
      </c>
      <c r="Q1099" s="297"/>
      <c r="R1099" s="296"/>
      <c r="HY1099" s="594"/>
      <c r="HZ1099" s="272"/>
      <c r="IA1099" s="272"/>
      <c r="IB1099" s="272"/>
      <c r="IC1099" s="272"/>
      <c r="ID1099" s="272"/>
      <c r="IG1099" s="391"/>
      <c r="IH1099" s="391"/>
      <c r="II1099" s="272"/>
      <c r="IJ1099" s="391"/>
      <c r="IK1099" s="272"/>
      <c r="IL1099" s="391"/>
      <c r="IM1099" s="598"/>
      <c r="IN1099" s="417" t="s">
        <v>29</v>
      </c>
      <c r="IO1099" s="598"/>
      <c r="IQ1099" s="391"/>
      <c r="IS1099" s="594"/>
    </row>
    <row r="1100" spans="1:253" customFormat="1" ht="15" x14ac:dyDescent="0.25">
      <c r="A1100" s="291"/>
      <c r="B1100" s="290"/>
      <c r="C1100" s="516" t="s">
        <v>28</v>
      </c>
      <c r="D1100" s="516"/>
      <c r="E1100" s="516"/>
      <c r="F1100" s="516"/>
      <c r="G1100" s="516"/>
      <c r="H1100" s="516"/>
      <c r="I1100" s="516"/>
      <c r="J1100" s="516"/>
      <c r="K1100" s="516"/>
      <c r="L1100" s="516"/>
      <c r="M1100" s="516"/>
      <c r="N1100" s="516"/>
      <c r="O1100" s="516"/>
      <c r="P1100" s="284">
        <v>14618.24</v>
      </c>
      <c r="Q1100" s="297"/>
      <c r="R1100" s="296"/>
      <c r="HY1100" s="594"/>
      <c r="HZ1100" s="272"/>
      <c r="IA1100" s="272"/>
      <c r="IB1100" s="272"/>
      <c r="IC1100" s="272"/>
      <c r="ID1100" s="272"/>
      <c r="IG1100" s="391"/>
      <c r="IH1100" s="391"/>
      <c r="II1100" s="272"/>
      <c r="IJ1100" s="391"/>
      <c r="IK1100" s="272"/>
      <c r="IL1100" s="391"/>
      <c r="IM1100" s="598"/>
      <c r="IN1100" s="417" t="s">
        <v>28</v>
      </c>
      <c r="IO1100" s="598"/>
      <c r="IQ1100" s="391"/>
      <c r="IS1100" s="594"/>
    </row>
    <row r="1101" spans="1:253" customFormat="1" ht="15" x14ac:dyDescent="0.25">
      <c r="A1101" s="291"/>
      <c r="B1101" s="295"/>
      <c r="C1101" s="519" t="s">
        <v>441</v>
      </c>
      <c r="D1101" s="519"/>
      <c r="E1101" s="519"/>
      <c r="F1101" s="519"/>
      <c r="G1101" s="519"/>
      <c r="H1101" s="519"/>
      <c r="I1101" s="519"/>
      <c r="J1101" s="519"/>
      <c r="K1101" s="519"/>
      <c r="L1101" s="519"/>
      <c r="M1101" s="519"/>
      <c r="N1101" s="519"/>
      <c r="O1101" s="519"/>
      <c r="P1101" s="294">
        <v>100392.28</v>
      </c>
      <c r="Q1101" s="297"/>
      <c r="R1101" s="296"/>
      <c r="HY1101" s="594"/>
      <c r="HZ1101" s="272"/>
      <c r="IA1101" s="272"/>
      <c r="IB1101" s="272"/>
      <c r="IC1101" s="272"/>
      <c r="ID1101" s="272"/>
      <c r="IG1101" s="391"/>
      <c r="IH1101" s="391"/>
      <c r="II1101" s="272"/>
      <c r="IJ1101" s="391"/>
      <c r="IK1101" s="272"/>
      <c r="IL1101" s="391"/>
      <c r="IM1101" s="598"/>
      <c r="IO1101" s="598" t="s">
        <v>441</v>
      </c>
      <c r="IQ1101" s="391"/>
      <c r="IS1101" s="594"/>
    </row>
    <row r="1102" spans="1:253" customFormat="1" ht="15" x14ac:dyDescent="0.25">
      <c r="A1102" s="291"/>
      <c r="B1102" s="290"/>
      <c r="C1102" s="516" t="s">
        <v>26</v>
      </c>
      <c r="D1102" s="516"/>
      <c r="E1102" s="516"/>
      <c r="F1102" s="516"/>
      <c r="G1102" s="516"/>
      <c r="H1102" s="516"/>
      <c r="I1102" s="516"/>
      <c r="J1102" s="516"/>
      <c r="K1102" s="516"/>
      <c r="L1102" s="516"/>
      <c r="M1102" s="516"/>
      <c r="N1102" s="516"/>
      <c r="O1102" s="516"/>
      <c r="P1102" s="292"/>
      <c r="Q1102" s="297"/>
      <c r="R1102" s="296"/>
      <c r="HY1102" s="594"/>
      <c r="HZ1102" s="272"/>
      <c r="IA1102" s="272"/>
      <c r="IB1102" s="272"/>
      <c r="IC1102" s="272"/>
      <c r="ID1102" s="272"/>
      <c r="IG1102" s="391"/>
      <c r="IH1102" s="391"/>
      <c r="II1102" s="272"/>
      <c r="IJ1102" s="391"/>
      <c r="IK1102" s="272"/>
      <c r="IL1102" s="391"/>
      <c r="IM1102" s="598"/>
      <c r="IN1102" s="417" t="s">
        <v>26</v>
      </c>
      <c r="IO1102" s="598"/>
      <c r="IQ1102" s="391"/>
      <c r="IS1102" s="594"/>
    </row>
    <row r="1103" spans="1:253" customFormat="1" ht="15" x14ac:dyDescent="0.25">
      <c r="A1103" s="291"/>
      <c r="B1103" s="290"/>
      <c r="C1103" s="516" t="s">
        <v>25</v>
      </c>
      <c r="D1103" s="516"/>
      <c r="E1103" s="516"/>
      <c r="F1103" s="516"/>
      <c r="G1103" s="516"/>
      <c r="H1103" s="516"/>
      <c r="I1103" s="516"/>
      <c r="J1103" s="516"/>
      <c r="K1103" s="287" t="s">
        <v>766</v>
      </c>
      <c r="L1103" s="286"/>
      <c r="M1103" s="286"/>
      <c r="O1103" s="285"/>
      <c r="P1103" s="292"/>
      <c r="Q1103" s="297"/>
      <c r="R1103" s="296"/>
      <c r="HY1103" s="594"/>
      <c r="HZ1103" s="272"/>
      <c r="IA1103" s="272"/>
      <c r="IB1103" s="272"/>
      <c r="IC1103" s="272"/>
      <c r="ID1103" s="272"/>
      <c r="IG1103" s="391"/>
      <c r="IH1103" s="391"/>
      <c r="II1103" s="272"/>
      <c r="IJ1103" s="391"/>
      <c r="IK1103" s="272"/>
      <c r="IL1103" s="391"/>
      <c r="IM1103" s="598"/>
      <c r="IO1103" s="598"/>
      <c r="IP1103" s="417" t="s">
        <v>25</v>
      </c>
      <c r="IQ1103" s="391"/>
      <c r="IS1103" s="594"/>
    </row>
    <row r="1104" spans="1:253" customFormat="1" ht="15" x14ac:dyDescent="0.25">
      <c r="A1104" s="291"/>
      <c r="B1104" s="290"/>
      <c r="C1104" s="516" t="s">
        <v>24</v>
      </c>
      <c r="D1104" s="516"/>
      <c r="E1104" s="516"/>
      <c r="F1104" s="516"/>
      <c r="G1104" s="516"/>
      <c r="H1104" s="516"/>
      <c r="I1104" s="516"/>
      <c r="J1104" s="516"/>
      <c r="K1104" s="287" t="s">
        <v>765</v>
      </c>
      <c r="L1104" s="286"/>
      <c r="M1104" s="286"/>
      <c r="O1104" s="285"/>
      <c r="P1104" s="292"/>
      <c r="Q1104" s="297"/>
      <c r="R1104" s="296"/>
      <c r="HY1104" s="594"/>
      <c r="HZ1104" s="272"/>
      <c r="IA1104" s="272"/>
      <c r="IB1104" s="272"/>
      <c r="IC1104" s="272"/>
      <c r="ID1104" s="272"/>
      <c r="IG1104" s="391"/>
      <c r="IH1104" s="391"/>
      <c r="II1104" s="272"/>
      <c r="IJ1104" s="391"/>
      <c r="IK1104" s="272"/>
      <c r="IL1104" s="391"/>
      <c r="IM1104" s="598"/>
      <c r="IO1104" s="598"/>
      <c r="IP1104" s="417" t="s">
        <v>24</v>
      </c>
      <c r="IQ1104" s="391"/>
      <c r="IS1104" s="594"/>
    </row>
    <row r="1105" spans="1:253" customFormat="1" ht="15" x14ac:dyDescent="0.25">
      <c r="A1105" s="520" t="s">
        <v>440</v>
      </c>
      <c r="B1105" s="521"/>
      <c r="C1105" s="521"/>
      <c r="D1105" s="521"/>
      <c r="E1105" s="521"/>
      <c r="F1105" s="521"/>
      <c r="G1105" s="521"/>
      <c r="H1105" s="521"/>
      <c r="I1105" s="521"/>
      <c r="J1105" s="521"/>
      <c r="K1105" s="521"/>
      <c r="L1105" s="521"/>
      <c r="M1105" s="521"/>
      <c r="N1105" s="521"/>
      <c r="O1105" s="521"/>
      <c r="P1105" s="522"/>
      <c r="HY1105" s="594" t="s">
        <v>440</v>
      </c>
      <c r="HZ1105" s="272"/>
      <c r="IA1105" s="272"/>
      <c r="IB1105" s="272"/>
      <c r="IC1105" s="272"/>
      <c r="ID1105" s="272"/>
      <c r="IG1105" s="391"/>
      <c r="IH1105" s="391"/>
      <c r="II1105" s="272"/>
      <c r="IJ1105" s="391"/>
      <c r="IK1105" s="272"/>
      <c r="IL1105" s="391"/>
      <c r="IM1105" s="598"/>
      <c r="IO1105" s="598"/>
      <c r="IQ1105" s="391"/>
      <c r="IS1105" s="594"/>
    </row>
    <row r="1106" spans="1:253" customFormat="1" ht="15" x14ac:dyDescent="0.25">
      <c r="A1106" s="525" t="s">
        <v>439</v>
      </c>
      <c r="B1106" s="526"/>
      <c r="C1106" s="526"/>
      <c r="D1106" s="526"/>
      <c r="E1106" s="526"/>
      <c r="F1106" s="526"/>
      <c r="G1106" s="526"/>
      <c r="H1106" s="526"/>
      <c r="I1106" s="526"/>
      <c r="J1106" s="526"/>
      <c r="K1106" s="526"/>
      <c r="L1106" s="526"/>
      <c r="M1106" s="526"/>
      <c r="N1106" s="526"/>
      <c r="O1106" s="526"/>
      <c r="P1106" s="527"/>
      <c r="HY1106" s="594"/>
      <c r="HZ1106" s="272"/>
      <c r="IA1106" s="272"/>
      <c r="IB1106" s="272"/>
      <c r="IC1106" s="272"/>
      <c r="ID1106" s="272"/>
      <c r="IG1106" s="391"/>
      <c r="IH1106" s="391"/>
      <c r="II1106" s="272"/>
      <c r="IJ1106" s="391"/>
      <c r="IK1106" s="272"/>
      <c r="IL1106" s="391"/>
      <c r="IM1106" s="598"/>
      <c r="IO1106" s="598"/>
      <c r="IQ1106" s="391"/>
      <c r="IR1106" s="599" t="s">
        <v>439</v>
      </c>
      <c r="IS1106" s="594"/>
    </row>
    <row r="1107" spans="1:253" customFormat="1" ht="33.75" x14ac:dyDescent="0.25">
      <c r="A1107" s="318" t="s">
        <v>434</v>
      </c>
      <c r="B1107" s="312" t="s">
        <v>60</v>
      </c>
      <c r="C1107" s="523" t="s">
        <v>58</v>
      </c>
      <c r="D1107" s="523"/>
      <c r="E1107" s="523"/>
      <c r="F1107" s="523"/>
      <c r="G1107" s="523"/>
      <c r="H1107" s="311" t="s">
        <v>59</v>
      </c>
      <c r="I1107" s="309">
        <v>0.12</v>
      </c>
      <c r="J1107" s="317">
        <v>1</v>
      </c>
      <c r="K1107" s="341">
        <v>0.12</v>
      </c>
      <c r="L1107" s="310"/>
      <c r="M1107" s="309"/>
      <c r="N1107" s="336"/>
      <c r="O1107" s="309"/>
      <c r="P1107" s="335"/>
      <c r="HY1107" s="594"/>
      <c r="HZ1107" s="272" t="s">
        <v>58</v>
      </c>
      <c r="IA1107" s="272" t="s">
        <v>0</v>
      </c>
      <c r="IB1107" s="272" t="s">
        <v>0</v>
      </c>
      <c r="IC1107" s="272" t="s">
        <v>0</v>
      </c>
      <c r="ID1107" s="272" t="s">
        <v>0</v>
      </c>
      <c r="IG1107" s="391"/>
      <c r="IH1107" s="391"/>
      <c r="II1107" s="272"/>
      <c r="IJ1107" s="391"/>
      <c r="IK1107" s="272"/>
      <c r="IL1107" s="391"/>
      <c r="IM1107" s="598"/>
      <c r="IO1107" s="598"/>
      <c r="IQ1107" s="391"/>
      <c r="IS1107" s="594"/>
    </row>
    <row r="1108" spans="1:253" customFormat="1" ht="15" x14ac:dyDescent="0.25">
      <c r="A1108" s="595"/>
      <c r="B1108" s="596"/>
      <c r="C1108" s="588" t="s">
        <v>437</v>
      </c>
      <c r="D1108" s="588"/>
      <c r="E1108" s="588"/>
      <c r="F1108" s="588"/>
      <c r="G1108" s="588"/>
      <c r="H1108" s="588"/>
      <c r="I1108" s="588"/>
      <c r="J1108" s="588"/>
      <c r="K1108" s="588"/>
      <c r="L1108" s="588"/>
      <c r="M1108" s="588"/>
      <c r="N1108" s="588"/>
      <c r="O1108" s="588"/>
      <c r="P1108" s="597"/>
      <c r="HY1108" s="594"/>
      <c r="HZ1108" s="272"/>
      <c r="IA1108" s="272"/>
      <c r="IB1108" s="272"/>
      <c r="IC1108" s="272"/>
      <c r="ID1108" s="272"/>
      <c r="IE1108" s="257" t="s">
        <v>437</v>
      </c>
      <c r="IG1108" s="391"/>
      <c r="IH1108" s="391"/>
      <c r="II1108" s="272"/>
      <c r="IJ1108" s="391"/>
      <c r="IK1108" s="272"/>
      <c r="IL1108" s="391"/>
      <c r="IM1108" s="598"/>
      <c r="IO1108" s="598"/>
      <c r="IQ1108" s="391"/>
      <c r="IS1108" s="594"/>
    </row>
    <row r="1109" spans="1:253" customFormat="1" ht="15" x14ac:dyDescent="0.25">
      <c r="A1109" s="334"/>
      <c r="B1109" s="325" t="s">
        <v>7</v>
      </c>
      <c r="C1109" s="496" t="s">
        <v>753</v>
      </c>
      <c r="D1109" s="496"/>
      <c r="E1109" s="496"/>
      <c r="F1109" s="496"/>
      <c r="G1109" s="496"/>
      <c r="H1109" s="324" t="s">
        <v>749</v>
      </c>
      <c r="I1109" s="321"/>
      <c r="J1109" s="321"/>
      <c r="K1109" s="340">
        <v>1.5551999999999999</v>
      </c>
      <c r="L1109" s="322"/>
      <c r="M1109" s="321"/>
      <c r="N1109" s="322"/>
      <c r="O1109" s="321"/>
      <c r="P1109" s="320">
        <v>1163.53</v>
      </c>
      <c r="HY1109" s="594"/>
      <c r="HZ1109" s="272"/>
      <c r="IA1109" s="272"/>
      <c r="IB1109" s="272"/>
      <c r="IC1109" s="272"/>
      <c r="ID1109" s="272"/>
      <c r="IG1109" s="391" t="s">
        <v>753</v>
      </c>
      <c r="IH1109" s="391"/>
      <c r="II1109" s="272"/>
      <c r="IJ1109" s="391"/>
      <c r="IK1109" s="272"/>
      <c r="IL1109" s="391"/>
      <c r="IM1109" s="598"/>
      <c r="IO1109" s="598"/>
      <c r="IQ1109" s="391"/>
      <c r="IS1109" s="594"/>
    </row>
    <row r="1110" spans="1:253" customFormat="1" ht="15" x14ac:dyDescent="0.25">
      <c r="A1110" s="333"/>
      <c r="B1110" s="325" t="s">
        <v>760</v>
      </c>
      <c r="C1110" s="496" t="s">
        <v>759</v>
      </c>
      <c r="D1110" s="496"/>
      <c r="E1110" s="496"/>
      <c r="F1110" s="496"/>
      <c r="G1110" s="496"/>
      <c r="H1110" s="324" t="s">
        <v>749</v>
      </c>
      <c r="I1110" s="332">
        <v>6.48</v>
      </c>
      <c r="J1110" s="321"/>
      <c r="K1110" s="340">
        <v>0.77759999999999996</v>
      </c>
      <c r="L1110" s="330"/>
      <c r="M1110" s="329"/>
      <c r="N1110" s="328">
        <v>756.56</v>
      </c>
      <c r="O1110" s="321"/>
      <c r="P1110" s="320">
        <v>588.29999999999995</v>
      </c>
      <c r="Q1110" s="327"/>
      <c r="R1110" s="327"/>
      <c r="HY1110" s="594"/>
      <c r="HZ1110" s="272"/>
      <c r="IA1110" s="272"/>
      <c r="IB1110" s="272"/>
      <c r="IC1110" s="272"/>
      <c r="ID1110" s="272"/>
      <c r="IG1110" s="391"/>
      <c r="IH1110" s="391" t="s">
        <v>759</v>
      </c>
      <c r="II1110" s="272"/>
      <c r="IJ1110" s="391"/>
      <c r="IK1110" s="272"/>
      <c r="IL1110" s="391"/>
      <c r="IM1110" s="598"/>
      <c r="IO1110" s="598"/>
      <c r="IQ1110" s="391"/>
      <c r="IS1110" s="594"/>
    </row>
    <row r="1111" spans="1:253" customFormat="1" ht="15" x14ac:dyDescent="0.25">
      <c r="A1111" s="333"/>
      <c r="B1111" s="325" t="s">
        <v>758</v>
      </c>
      <c r="C1111" s="496" t="s">
        <v>757</v>
      </c>
      <c r="D1111" s="496"/>
      <c r="E1111" s="496"/>
      <c r="F1111" s="496"/>
      <c r="G1111" s="496"/>
      <c r="H1111" s="324" t="s">
        <v>749</v>
      </c>
      <c r="I1111" s="332">
        <v>6.48</v>
      </c>
      <c r="J1111" s="321"/>
      <c r="K1111" s="340">
        <v>0.77759999999999996</v>
      </c>
      <c r="L1111" s="330"/>
      <c r="M1111" s="329"/>
      <c r="N1111" s="328">
        <v>739.75</v>
      </c>
      <c r="O1111" s="321"/>
      <c r="P1111" s="320">
        <v>575.23</v>
      </c>
      <c r="Q1111" s="327"/>
      <c r="R1111" s="327"/>
      <c r="HY1111" s="594"/>
      <c r="HZ1111" s="272"/>
      <c r="IA1111" s="272"/>
      <c r="IB1111" s="272"/>
      <c r="IC1111" s="272"/>
      <c r="ID1111" s="272"/>
      <c r="IG1111" s="391"/>
      <c r="IH1111" s="391" t="s">
        <v>757</v>
      </c>
      <c r="II1111" s="272"/>
      <c r="IJ1111" s="391"/>
      <c r="IK1111" s="272"/>
      <c r="IL1111" s="391"/>
      <c r="IM1111" s="598"/>
      <c r="IO1111" s="598"/>
      <c r="IQ1111" s="391"/>
      <c r="IS1111" s="594"/>
    </row>
    <row r="1112" spans="1:253" customFormat="1" ht="15" x14ac:dyDescent="0.25">
      <c r="A1112" s="291"/>
      <c r="B1112" s="290"/>
      <c r="C1112" s="524" t="s">
        <v>56</v>
      </c>
      <c r="D1112" s="524"/>
      <c r="E1112" s="524"/>
      <c r="F1112" s="524"/>
      <c r="G1112" s="524"/>
      <c r="H1112" s="311"/>
      <c r="I1112" s="309"/>
      <c r="J1112" s="309"/>
      <c r="K1112" s="309"/>
      <c r="L1112" s="310"/>
      <c r="M1112" s="309"/>
      <c r="N1112" s="319"/>
      <c r="O1112" s="309"/>
      <c r="P1112" s="308">
        <v>1163.53</v>
      </c>
      <c r="Q1112" s="327"/>
      <c r="R1112" s="327"/>
      <c r="HY1112" s="594"/>
      <c r="HZ1112" s="272"/>
      <c r="IA1112" s="272"/>
      <c r="IB1112" s="272"/>
      <c r="IC1112" s="272"/>
      <c r="ID1112" s="272"/>
      <c r="IG1112" s="391"/>
      <c r="IH1112" s="391"/>
      <c r="II1112" s="272" t="s">
        <v>56</v>
      </c>
      <c r="IJ1112" s="391"/>
      <c r="IK1112" s="272"/>
      <c r="IL1112" s="391"/>
      <c r="IM1112" s="598"/>
      <c r="IO1112" s="598"/>
      <c r="IQ1112" s="391"/>
      <c r="IS1112" s="594"/>
    </row>
    <row r="1113" spans="1:253" customFormat="1" ht="15" x14ac:dyDescent="0.25">
      <c r="A1113" s="326"/>
      <c r="B1113" s="325"/>
      <c r="C1113" s="496" t="s">
        <v>55</v>
      </c>
      <c r="D1113" s="496"/>
      <c r="E1113" s="496"/>
      <c r="F1113" s="496"/>
      <c r="G1113" s="496"/>
      <c r="H1113" s="324"/>
      <c r="I1113" s="321"/>
      <c r="J1113" s="321"/>
      <c r="K1113" s="321"/>
      <c r="L1113" s="322"/>
      <c r="M1113" s="321"/>
      <c r="N1113" s="322"/>
      <c r="O1113" s="321"/>
      <c r="P1113" s="320">
        <v>1163.53</v>
      </c>
      <c r="HY1113" s="594"/>
      <c r="HZ1113" s="272"/>
      <c r="IA1113" s="272"/>
      <c r="IB1113" s="272"/>
      <c r="IC1113" s="272"/>
      <c r="ID1113" s="272"/>
      <c r="IG1113" s="391"/>
      <c r="IH1113" s="391"/>
      <c r="II1113" s="272"/>
      <c r="IJ1113" s="391" t="s">
        <v>55</v>
      </c>
      <c r="IK1113" s="272"/>
      <c r="IL1113" s="391"/>
      <c r="IM1113" s="598"/>
      <c r="IO1113" s="598"/>
      <c r="IQ1113" s="391"/>
      <c r="IS1113" s="594"/>
    </row>
    <row r="1114" spans="1:253" customFormat="1" ht="22.5" x14ac:dyDescent="0.25">
      <c r="A1114" s="326"/>
      <c r="B1114" s="325" t="s">
        <v>54</v>
      </c>
      <c r="C1114" s="496" t="s">
        <v>53</v>
      </c>
      <c r="D1114" s="496"/>
      <c r="E1114" s="496"/>
      <c r="F1114" s="496"/>
      <c r="G1114" s="496"/>
      <c r="H1114" s="324" t="s">
        <v>51</v>
      </c>
      <c r="I1114" s="323">
        <v>74</v>
      </c>
      <c r="J1114" s="321"/>
      <c r="K1114" s="323">
        <v>74</v>
      </c>
      <c r="L1114" s="322"/>
      <c r="M1114" s="321"/>
      <c r="N1114" s="322"/>
      <c r="O1114" s="321"/>
      <c r="P1114" s="339">
        <v>861.01</v>
      </c>
      <c r="HY1114" s="594"/>
      <c r="HZ1114" s="272"/>
      <c r="IA1114" s="272"/>
      <c r="IB1114" s="272"/>
      <c r="IC1114" s="272"/>
      <c r="ID1114" s="272"/>
      <c r="IG1114" s="391"/>
      <c r="IH1114" s="391"/>
      <c r="II1114" s="272"/>
      <c r="IJ1114" s="391" t="s">
        <v>53</v>
      </c>
      <c r="IK1114" s="272"/>
      <c r="IL1114" s="391"/>
      <c r="IM1114" s="598"/>
      <c r="IO1114" s="598"/>
      <c r="IQ1114" s="391"/>
      <c r="IS1114" s="594"/>
    </row>
    <row r="1115" spans="1:253" customFormat="1" ht="22.5" x14ac:dyDescent="0.25">
      <c r="A1115" s="326"/>
      <c r="B1115" s="325" t="s">
        <v>52</v>
      </c>
      <c r="C1115" s="496" t="s">
        <v>50</v>
      </c>
      <c r="D1115" s="496"/>
      <c r="E1115" s="496"/>
      <c r="F1115" s="496"/>
      <c r="G1115" s="496"/>
      <c r="H1115" s="324" t="s">
        <v>51</v>
      </c>
      <c r="I1115" s="323">
        <v>36</v>
      </c>
      <c r="J1115" s="321"/>
      <c r="K1115" s="323">
        <v>36</v>
      </c>
      <c r="L1115" s="322"/>
      <c r="M1115" s="321"/>
      <c r="N1115" s="322"/>
      <c r="O1115" s="321"/>
      <c r="P1115" s="339">
        <v>418.87</v>
      </c>
      <c r="HY1115" s="594"/>
      <c r="HZ1115" s="272"/>
      <c r="IA1115" s="272"/>
      <c r="IB1115" s="272"/>
      <c r="IC1115" s="272"/>
      <c r="ID1115" s="272"/>
      <c r="IG1115" s="391"/>
      <c r="IH1115" s="391"/>
      <c r="II1115" s="272"/>
      <c r="IJ1115" s="391" t="s">
        <v>50</v>
      </c>
      <c r="IK1115" s="272"/>
      <c r="IL1115" s="391"/>
      <c r="IM1115" s="598"/>
      <c r="IO1115" s="598"/>
      <c r="IQ1115" s="391"/>
      <c r="IS1115" s="594"/>
    </row>
    <row r="1116" spans="1:253" customFormat="1" ht="15" x14ac:dyDescent="0.25">
      <c r="A1116" s="314"/>
      <c r="B1116" s="313"/>
      <c r="C1116" s="524" t="s">
        <v>49</v>
      </c>
      <c r="D1116" s="524"/>
      <c r="E1116" s="524"/>
      <c r="F1116" s="524"/>
      <c r="G1116" s="524"/>
      <c r="H1116" s="311"/>
      <c r="I1116" s="309"/>
      <c r="J1116" s="309"/>
      <c r="K1116" s="309"/>
      <c r="L1116" s="310"/>
      <c r="M1116" s="309"/>
      <c r="N1116" s="319">
        <v>20361.75</v>
      </c>
      <c r="O1116" s="309"/>
      <c r="P1116" s="308">
        <v>2443.41</v>
      </c>
      <c r="HY1116" s="594"/>
      <c r="HZ1116" s="272"/>
      <c r="IA1116" s="272"/>
      <c r="IB1116" s="272"/>
      <c r="IC1116" s="272"/>
      <c r="ID1116" s="272"/>
      <c r="IG1116" s="391"/>
      <c r="IH1116" s="391"/>
      <c r="II1116" s="272"/>
      <c r="IJ1116" s="391"/>
      <c r="IK1116" s="272" t="s">
        <v>49</v>
      </c>
      <c r="IL1116" s="391"/>
      <c r="IM1116" s="598"/>
      <c r="IO1116" s="598"/>
      <c r="IQ1116" s="391"/>
      <c r="IS1116" s="594"/>
    </row>
    <row r="1117" spans="1:253" customFormat="1" ht="22.5" x14ac:dyDescent="0.25">
      <c r="A1117" s="318" t="s">
        <v>431</v>
      </c>
      <c r="B1117" s="312" t="s">
        <v>67</v>
      </c>
      <c r="C1117" s="523" t="s">
        <v>66</v>
      </c>
      <c r="D1117" s="523"/>
      <c r="E1117" s="523"/>
      <c r="F1117" s="523"/>
      <c r="G1117" s="523"/>
      <c r="H1117" s="311" t="s">
        <v>63</v>
      </c>
      <c r="I1117" s="309">
        <v>12</v>
      </c>
      <c r="J1117" s="317">
        <v>1</v>
      </c>
      <c r="K1117" s="317">
        <v>12</v>
      </c>
      <c r="L1117" s="310"/>
      <c r="M1117" s="309"/>
      <c r="N1117" s="336"/>
      <c r="O1117" s="309"/>
      <c r="P1117" s="335"/>
      <c r="HY1117" s="594"/>
      <c r="HZ1117" s="272" t="s">
        <v>66</v>
      </c>
      <c r="IA1117" s="272" t="s">
        <v>0</v>
      </c>
      <c r="IB1117" s="272" t="s">
        <v>0</v>
      </c>
      <c r="IC1117" s="272" t="s">
        <v>0</v>
      </c>
      <c r="ID1117" s="272" t="s">
        <v>0</v>
      </c>
      <c r="IG1117" s="391"/>
      <c r="IH1117" s="391"/>
      <c r="II1117" s="272"/>
      <c r="IJ1117" s="391"/>
      <c r="IK1117" s="272"/>
      <c r="IL1117" s="391"/>
      <c r="IM1117" s="598"/>
      <c r="IO1117" s="598"/>
      <c r="IQ1117" s="391"/>
      <c r="IS1117" s="594"/>
    </row>
    <row r="1118" spans="1:253" customFormat="1" ht="15" x14ac:dyDescent="0.25">
      <c r="A1118" s="595"/>
      <c r="B1118" s="596"/>
      <c r="C1118" s="588" t="s">
        <v>435</v>
      </c>
      <c r="D1118" s="588"/>
      <c r="E1118" s="588"/>
      <c r="F1118" s="588"/>
      <c r="G1118" s="588"/>
      <c r="H1118" s="588"/>
      <c r="I1118" s="588"/>
      <c r="J1118" s="588"/>
      <c r="K1118" s="588"/>
      <c r="L1118" s="588"/>
      <c r="M1118" s="588"/>
      <c r="N1118" s="588"/>
      <c r="O1118" s="588"/>
      <c r="P1118" s="597"/>
      <c r="HY1118" s="594"/>
      <c r="HZ1118" s="272"/>
      <c r="IA1118" s="272"/>
      <c r="IB1118" s="272"/>
      <c r="IC1118" s="272"/>
      <c r="ID1118" s="272"/>
      <c r="IE1118" s="257" t="s">
        <v>435</v>
      </c>
      <c r="IG1118" s="391"/>
      <c r="IH1118" s="391"/>
      <c r="II1118" s="272"/>
      <c r="IJ1118" s="391"/>
      <c r="IK1118" s="272"/>
      <c r="IL1118" s="391"/>
      <c r="IM1118" s="598"/>
      <c r="IO1118" s="598"/>
      <c r="IQ1118" s="391"/>
      <c r="IS1118" s="594"/>
    </row>
    <row r="1119" spans="1:253" customFormat="1" ht="15" x14ac:dyDescent="0.25">
      <c r="A1119" s="334"/>
      <c r="B1119" s="325" t="s">
        <v>7</v>
      </c>
      <c r="C1119" s="496" t="s">
        <v>753</v>
      </c>
      <c r="D1119" s="496"/>
      <c r="E1119" s="496"/>
      <c r="F1119" s="496"/>
      <c r="G1119" s="496"/>
      <c r="H1119" s="324" t="s">
        <v>749</v>
      </c>
      <c r="I1119" s="321"/>
      <c r="J1119" s="321"/>
      <c r="K1119" s="323">
        <v>12</v>
      </c>
      <c r="L1119" s="322"/>
      <c r="M1119" s="321"/>
      <c r="N1119" s="322"/>
      <c r="O1119" s="321"/>
      <c r="P1119" s="320">
        <v>8977.86</v>
      </c>
      <c r="HY1119" s="594"/>
      <c r="HZ1119" s="272"/>
      <c r="IA1119" s="272"/>
      <c r="IB1119" s="272"/>
      <c r="IC1119" s="272"/>
      <c r="ID1119" s="272"/>
      <c r="IG1119" s="391" t="s">
        <v>753</v>
      </c>
      <c r="IH1119" s="391"/>
      <c r="II1119" s="272"/>
      <c r="IJ1119" s="391"/>
      <c r="IK1119" s="272"/>
      <c r="IL1119" s="391"/>
      <c r="IM1119" s="598"/>
      <c r="IO1119" s="598"/>
      <c r="IQ1119" s="391"/>
      <c r="IS1119" s="594"/>
    </row>
    <row r="1120" spans="1:253" customFormat="1" ht="15" x14ac:dyDescent="0.25">
      <c r="A1120" s="333"/>
      <c r="B1120" s="325" t="s">
        <v>760</v>
      </c>
      <c r="C1120" s="496" t="s">
        <v>759</v>
      </c>
      <c r="D1120" s="496"/>
      <c r="E1120" s="496"/>
      <c r="F1120" s="496"/>
      <c r="G1120" s="496"/>
      <c r="H1120" s="324" t="s">
        <v>749</v>
      </c>
      <c r="I1120" s="331">
        <v>0.5</v>
      </c>
      <c r="J1120" s="321"/>
      <c r="K1120" s="323">
        <v>6</v>
      </c>
      <c r="L1120" s="330"/>
      <c r="M1120" s="329"/>
      <c r="N1120" s="328">
        <v>756.56</v>
      </c>
      <c r="O1120" s="321"/>
      <c r="P1120" s="320">
        <v>4539.3599999999997</v>
      </c>
      <c r="Q1120" s="327"/>
      <c r="R1120" s="327"/>
      <c r="HY1120" s="594"/>
      <c r="HZ1120" s="272"/>
      <c r="IA1120" s="272"/>
      <c r="IB1120" s="272"/>
      <c r="IC1120" s="272"/>
      <c r="ID1120" s="272"/>
      <c r="IG1120" s="391"/>
      <c r="IH1120" s="391" t="s">
        <v>759</v>
      </c>
      <c r="II1120" s="272"/>
      <c r="IJ1120" s="391"/>
      <c r="IK1120" s="272"/>
      <c r="IL1120" s="391"/>
      <c r="IM1120" s="598"/>
      <c r="IO1120" s="598"/>
      <c r="IQ1120" s="391"/>
      <c r="IS1120" s="594"/>
    </row>
    <row r="1121" spans="1:253" customFormat="1" ht="15" x14ac:dyDescent="0.25">
      <c r="A1121" s="333"/>
      <c r="B1121" s="325" t="s">
        <v>758</v>
      </c>
      <c r="C1121" s="496" t="s">
        <v>757</v>
      </c>
      <c r="D1121" s="496"/>
      <c r="E1121" s="496"/>
      <c r="F1121" s="496"/>
      <c r="G1121" s="496"/>
      <c r="H1121" s="324" t="s">
        <v>749</v>
      </c>
      <c r="I1121" s="331">
        <v>0.5</v>
      </c>
      <c r="J1121" s="321"/>
      <c r="K1121" s="323">
        <v>6</v>
      </c>
      <c r="L1121" s="330"/>
      <c r="M1121" s="329"/>
      <c r="N1121" s="328">
        <v>739.75</v>
      </c>
      <c r="O1121" s="321"/>
      <c r="P1121" s="320">
        <v>4438.5</v>
      </c>
      <c r="Q1121" s="327"/>
      <c r="R1121" s="327"/>
      <c r="HY1121" s="594"/>
      <c r="HZ1121" s="272"/>
      <c r="IA1121" s="272"/>
      <c r="IB1121" s="272"/>
      <c r="IC1121" s="272"/>
      <c r="ID1121" s="272"/>
      <c r="IG1121" s="391"/>
      <c r="IH1121" s="391" t="s">
        <v>757</v>
      </c>
      <c r="II1121" s="272"/>
      <c r="IJ1121" s="391"/>
      <c r="IK1121" s="272"/>
      <c r="IL1121" s="391"/>
      <c r="IM1121" s="598"/>
      <c r="IO1121" s="598"/>
      <c r="IQ1121" s="391"/>
      <c r="IS1121" s="594"/>
    </row>
    <row r="1122" spans="1:253" customFormat="1" ht="15" x14ac:dyDescent="0.25">
      <c r="A1122" s="291"/>
      <c r="B1122" s="290"/>
      <c r="C1122" s="524" t="s">
        <v>56</v>
      </c>
      <c r="D1122" s="524"/>
      <c r="E1122" s="524"/>
      <c r="F1122" s="524"/>
      <c r="G1122" s="524"/>
      <c r="H1122" s="311"/>
      <c r="I1122" s="309"/>
      <c r="J1122" s="309"/>
      <c r="K1122" s="309"/>
      <c r="L1122" s="310"/>
      <c r="M1122" s="309"/>
      <c r="N1122" s="319"/>
      <c r="O1122" s="309"/>
      <c r="P1122" s="308">
        <v>8977.86</v>
      </c>
      <c r="Q1122" s="327"/>
      <c r="R1122" s="327"/>
      <c r="HY1122" s="594"/>
      <c r="HZ1122" s="272"/>
      <c r="IA1122" s="272"/>
      <c r="IB1122" s="272"/>
      <c r="IC1122" s="272"/>
      <c r="ID1122" s="272"/>
      <c r="IG1122" s="391"/>
      <c r="IH1122" s="391"/>
      <c r="II1122" s="272" t="s">
        <v>56</v>
      </c>
      <c r="IJ1122" s="391"/>
      <c r="IK1122" s="272"/>
      <c r="IL1122" s="391"/>
      <c r="IM1122" s="598"/>
      <c r="IO1122" s="598"/>
      <c r="IQ1122" s="391"/>
      <c r="IS1122" s="594"/>
    </row>
    <row r="1123" spans="1:253" customFormat="1" ht="15" x14ac:dyDescent="0.25">
      <c r="A1123" s="326"/>
      <c r="B1123" s="325"/>
      <c r="C1123" s="496" t="s">
        <v>55</v>
      </c>
      <c r="D1123" s="496"/>
      <c r="E1123" s="496"/>
      <c r="F1123" s="496"/>
      <c r="G1123" s="496"/>
      <c r="H1123" s="324"/>
      <c r="I1123" s="321"/>
      <c r="J1123" s="321"/>
      <c r="K1123" s="321"/>
      <c r="L1123" s="322"/>
      <c r="M1123" s="321"/>
      <c r="N1123" s="322"/>
      <c r="O1123" s="321"/>
      <c r="P1123" s="320">
        <v>8977.86</v>
      </c>
      <c r="HY1123" s="594"/>
      <c r="HZ1123" s="272"/>
      <c r="IA1123" s="272"/>
      <c r="IB1123" s="272"/>
      <c r="IC1123" s="272"/>
      <c r="ID1123" s="272"/>
      <c r="IG1123" s="391"/>
      <c r="IH1123" s="391"/>
      <c r="II1123" s="272"/>
      <c r="IJ1123" s="391" t="s">
        <v>55</v>
      </c>
      <c r="IK1123" s="272"/>
      <c r="IL1123" s="391"/>
      <c r="IM1123" s="598"/>
      <c r="IO1123" s="598"/>
      <c r="IQ1123" s="391"/>
      <c r="IS1123" s="594"/>
    </row>
    <row r="1124" spans="1:253" customFormat="1" ht="22.5" x14ac:dyDescent="0.25">
      <c r="A1124" s="326"/>
      <c r="B1124" s="325" t="s">
        <v>54</v>
      </c>
      <c r="C1124" s="496" t="s">
        <v>53</v>
      </c>
      <c r="D1124" s="496"/>
      <c r="E1124" s="496"/>
      <c r="F1124" s="496"/>
      <c r="G1124" s="496"/>
      <c r="H1124" s="324" t="s">
        <v>51</v>
      </c>
      <c r="I1124" s="323">
        <v>74</v>
      </c>
      <c r="J1124" s="321"/>
      <c r="K1124" s="323">
        <v>74</v>
      </c>
      <c r="L1124" s="322"/>
      <c r="M1124" s="321"/>
      <c r="N1124" s="322"/>
      <c r="O1124" s="321"/>
      <c r="P1124" s="320">
        <v>6643.62</v>
      </c>
      <c r="HY1124" s="594"/>
      <c r="HZ1124" s="272"/>
      <c r="IA1124" s="272"/>
      <c r="IB1124" s="272"/>
      <c r="IC1124" s="272"/>
      <c r="ID1124" s="272"/>
      <c r="IG1124" s="391"/>
      <c r="IH1124" s="391"/>
      <c r="II1124" s="272"/>
      <c r="IJ1124" s="391" t="s">
        <v>53</v>
      </c>
      <c r="IK1124" s="272"/>
      <c r="IL1124" s="391"/>
      <c r="IM1124" s="598"/>
      <c r="IO1124" s="598"/>
      <c r="IQ1124" s="391"/>
      <c r="IS1124" s="594"/>
    </row>
    <row r="1125" spans="1:253" customFormat="1" ht="22.5" x14ac:dyDescent="0.25">
      <c r="A1125" s="326"/>
      <c r="B1125" s="325" t="s">
        <v>52</v>
      </c>
      <c r="C1125" s="496" t="s">
        <v>50</v>
      </c>
      <c r="D1125" s="496"/>
      <c r="E1125" s="496"/>
      <c r="F1125" s="496"/>
      <c r="G1125" s="496"/>
      <c r="H1125" s="324" t="s">
        <v>51</v>
      </c>
      <c r="I1125" s="323">
        <v>36</v>
      </c>
      <c r="J1125" s="321"/>
      <c r="K1125" s="323">
        <v>36</v>
      </c>
      <c r="L1125" s="322"/>
      <c r="M1125" s="321"/>
      <c r="N1125" s="322"/>
      <c r="O1125" s="321"/>
      <c r="P1125" s="320">
        <v>3232.03</v>
      </c>
      <c r="HY1125" s="594"/>
      <c r="HZ1125" s="272"/>
      <c r="IA1125" s="272"/>
      <c r="IB1125" s="272"/>
      <c r="IC1125" s="272"/>
      <c r="ID1125" s="272"/>
      <c r="IG1125" s="391"/>
      <c r="IH1125" s="391"/>
      <c r="II1125" s="272"/>
      <c r="IJ1125" s="391" t="s">
        <v>50</v>
      </c>
      <c r="IK1125" s="272"/>
      <c r="IL1125" s="391"/>
      <c r="IM1125" s="598"/>
      <c r="IO1125" s="598"/>
      <c r="IQ1125" s="391"/>
      <c r="IS1125" s="594"/>
    </row>
    <row r="1126" spans="1:253" customFormat="1" ht="15" x14ac:dyDescent="0.25">
      <c r="A1126" s="314"/>
      <c r="B1126" s="313"/>
      <c r="C1126" s="524" t="s">
        <v>49</v>
      </c>
      <c r="D1126" s="524"/>
      <c r="E1126" s="524"/>
      <c r="F1126" s="524"/>
      <c r="G1126" s="524"/>
      <c r="H1126" s="311"/>
      <c r="I1126" s="309"/>
      <c r="J1126" s="309"/>
      <c r="K1126" s="309"/>
      <c r="L1126" s="310"/>
      <c r="M1126" s="309"/>
      <c r="N1126" s="319">
        <v>1571.13</v>
      </c>
      <c r="O1126" s="309"/>
      <c r="P1126" s="308">
        <v>18853.509999999998</v>
      </c>
      <c r="HY1126" s="594"/>
      <c r="HZ1126" s="272"/>
      <c r="IA1126" s="272"/>
      <c r="IB1126" s="272"/>
      <c r="IC1126" s="272"/>
      <c r="ID1126" s="272"/>
      <c r="IG1126" s="391"/>
      <c r="IH1126" s="391"/>
      <c r="II1126" s="272"/>
      <c r="IJ1126" s="391"/>
      <c r="IK1126" s="272" t="s">
        <v>49</v>
      </c>
      <c r="IL1126" s="391"/>
      <c r="IM1126" s="598"/>
      <c r="IO1126" s="598"/>
      <c r="IQ1126" s="391"/>
      <c r="IS1126" s="594"/>
    </row>
    <row r="1127" spans="1:253" customFormat="1" ht="22.5" x14ac:dyDescent="0.25">
      <c r="A1127" s="318" t="s">
        <v>429</v>
      </c>
      <c r="B1127" s="312" t="s">
        <v>433</v>
      </c>
      <c r="C1127" s="523" t="s">
        <v>432</v>
      </c>
      <c r="D1127" s="523"/>
      <c r="E1127" s="523"/>
      <c r="F1127" s="523"/>
      <c r="G1127" s="523"/>
      <c r="H1127" s="311" t="s">
        <v>399</v>
      </c>
      <c r="I1127" s="309">
        <v>1</v>
      </c>
      <c r="J1127" s="317">
        <v>1</v>
      </c>
      <c r="K1127" s="317">
        <v>1</v>
      </c>
      <c r="L1127" s="310"/>
      <c r="M1127" s="309"/>
      <c r="N1127" s="336"/>
      <c r="O1127" s="309"/>
      <c r="P1127" s="335"/>
      <c r="HY1127" s="594"/>
      <c r="HZ1127" s="272" t="s">
        <v>432</v>
      </c>
      <c r="IA1127" s="272" t="s">
        <v>0</v>
      </c>
      <c r="IB1127" s="272" t="s">
        <v>0</v>
      </c>
      <c r="IC1127" s="272" t="s">
        <v>0</v>
      </c>
      <c r="ID1127" s="272" t="s">
        <v>0</v>
      </c>
      <c r="IG1127" s="391"/>
      <c r="IH1127" s="391"/>
      <c r="II1127" s="272"/>
      <c r="IJ1127" s="391"/>
      <c r="IK1127" s="272"/>
      <c r="IL1127" s="391"/>
      <c r="IM1127" s="598"/>
      <c r="IO1127" s="598"/>
      <c r="IQ1127" s="391"/>
      <c r="IS1127" s="594"/>
    </row>
    <row r="1128" spans="1:253" customFormat="1" ht="15" x14ac:dyDescent="0.25">
      <c r="A1128" s="334"/>
      <c r="B1128" s="325" t="s">
        <v>7</v>
      </c>
      <c r="C1128" s="496" t="s">
        <v>753</v>
      </c>
      <c r="D1128" s="496"/>
      <c r="E1128" s="496"/>
      <c r="F1128" s="496"/>
      <c r="G1128" s="496"/>
      <c r="H1128" s="324" t="s">
        <v>749</v>
      </c>
      <c r="I1128" s="321"/>
      <c r="J1128" s="321"/>
      <c r="K1128" s="332">
        <v>4.8600000000000003</v>
      </c>
      <c r="L1128" s="322"/>
      <c r="M1128" s="321"/>
      <c r="N1128" s="322"/>
      <c r="O1128" s="321"/>
      <c r="P1128" s="320">
        <v>3252.72</v>
      </c>
      <c r="HY1128" s="594"/>
      <c r="HZ1128" s="272"/>
      <c r="IA1128" s="272"/>
      <c r="IB1128" s="272"/>
      <c r="IC1128" s="272"/>
      <c r="ID1128" s="272"/>
      <c r="IG1128" s="391" t="s">
        <v>753</v>
      </c>
      <c r="IH1128" s="391"/>
      <c r="II1128" s="272"/>
      <c r="IJ1128" s="391"/>
      <c r="IK1128" s="272"/>
      <c r="IL1128" s="391"/>
      <c r="IM1128" s="598"/>
      <c r="IO1128" s="598"/>
      <c r="IQ1128" s="391"/>
      <c r="IS1128" s="594"/>
    </row>
    <row r="1129" spans="1:253" customFormat="1" ht="15" x14ac:dyDescent="0.25">
      <c r="A1129" s="333"/>
      <c r="B1129" s="325" t="s">
        <v>752</v>
      </c>
      <c r="C1129" s="496" t="s">
        <v>751</v>
      </c>
      <c r="D1129" s="496"/>
      <c r="E1129" s="496"/>
      <c r="F1129" s="496"/>
      <c r="G1129" s="496"/>
      <c r="H1129" s="324" t="s">
        <v>749</v>
      </c>
      <c r="I1129" s="332">
        <v>1.94</v>
      </c>
      <c r="J1129" s="321"/>
      <c r="K1129" s="332">
        <v>1.94</v>
      </c>
      <c r="L1129" s="330"/>
      <c r="M1129" s="329"/>
      <c r="N1129" s="328">
        <v>563.22</v>
      </c>
      <c r="O1129" s="321"/>
      <c r="P1129" s="320">
        <v>1092.6500000000001</v>
      </c>
      <c r="Q1129" s="327"/>
      <c r="R1129" s="327"/>
      <c r="HY1129" s="594"/>
      <c r="HZ1129" s="272"/>
      <c r="IA1129" s="272"/>
      <c r="IB1129" s="272"/>
      <c r="IC1129" s="272"/>
      <c r="ID1129" s="272"/>
      <c r="IG1129" s="391"/>
      <c r="IH1129" s="391" t="s">
        <v>751</v>
      </c>
      <c r="II1129" s="272"/>
      <c r="IJ1129" s="391"/>
      <c r="IK1129" s="272"/>
      <c r="IL1129" s="391"/>
      <c r="IM1129" s="598"/>
      <c r="IO1129" s="598"/>
      <c r="IQ1129" s="391"/>
      <c r="IS1129" s="594"/>
    </row>
    <row r="1130" spans="1:253" customFormat="1" ht="15" x14ac:dyDescent="0.25">
      <c r="A1130" s="333"/>
      <c r="B1130" s="325" t="s">
        <v>758</v>
      </c>
      <c r="C1130" s="496" t="s">
        <v>757</v>
      </c>
      <c r="D1130" s="496"/>
      <c r="E1130" s="496"/>
      <c r="F1130" s="496"/>
      <c r="G1130" s="496"/>
      <c r="H1130" s="324" t="s">
        <v>749</v>
      </c>
      <c r="I1130" s="332">
        <v>2.92</v>
      </c>
      <c r="J1130" s="321"/>
      <c r="K1130" s="332">
        <v>2.92</v>
      </c>
      <c r="L1130" s="330"/>
      <c r="M1130" s="329"/>
      <c r="N1130" s="328">
        <v>739.75</v>
      </c>
      <c r="O1130" s="321"/>
      <c r="P1130" s="320">
        <v>2160.0700000000002</v>
      </c>
      <c r="Q1130" s="327"/>
      <c r="R1130" s="327"/>
      <c r="HY1130" s="594"/>
      <c r="HZ1130" s="272"/>
      <c r="IA1130" s="272"/>
      <c r="IB1130" s="272"/>
      <c r="IC1130" s="272"/>
      <c r="ID1130" s="272"/>
      <c r="IG1130" s="391"/>
      <c r="IH1130" s="391" t="s">
        <v>757</v>
      </c>
      <c r="II1130" s="272"/>
      <c r="IJ1130" s="391"/>
      <c r="IK1130" s="272"/>
      <c r="IL1130" s="391"/>
      <c r="IM1130" s="598"/>
      <c r="IO1130" s="598"/>
      <c r="IQ1130" s="391"/>
      <c r="IS1130" s="594"/>
    </row>
    <row r="1131" spans="1:253" customFormat="1" ht="15" x14ac:dyDescent="0.25">
      <c r="A1131" s="291"/>
      <c r="B1131" s="290"/>
      <c r="C1131" s="524" t="s">
        <v>56</v>
      </c>
      <c r="D1131" s="524"/>
      <c r="E1131" s="524"/>
      <c r="F1131" s="524"/>
      <c r="G1131" s="524"/>
      <c r="H1131" s="311"/>
      <c r="I1131" s="309"/>
      <c r="J1131" s="309"/>
      <c r="K1131" s="309"/>
      <c r="L1131" s="310"/>
      <c r="M1131" s="309"/>
      <c r="N1131" s="319"/>
      <c r="O1131" s="309"/>
      <c r="P1131" s="308">
        <v>3252.72</v>
      </c>
      <c r="Q1131" s="327"/>
      <c r="R1131" s="327"/>
      <c r="HY1131" s="594"/>
      <c r="HZ1131" s="272"/>
      <c r="IA1131" s="272"/>
      <c r="IB1131" s="272"/>
      <c r="IC1131" s="272"/>
      <c r="ID1131" s="272"/>
      <c r="IG1131" s="391"/>
      <c r="IH1131" s="391"/>
      <c r="II1131" s="272" t="s">
        <v>56</v>
      </c>
      <c r="IJ1131" s="391"/>
      <c r="IK1131" s="272"/>
      <c r="IL1131" s="391"/>
      <c r="IM1131" s="598"/>
      <c r="IO1131" s="598"/>
      <c r="IQ1131" s="391"/>
      <c r="IS1131" s="594"/>
    </row>
    <row r="1132" spans="1:253" customFormat="1" ht="15" x14ac:dyDescent="0.25">
      <c r="A1132" s="326"/>
      <c r="B1132" s="325"/>
      <c r="C1132" s="496" t="s">
        <v>55</v>
      </c>
      <c r="D1132" s="496"/>
      <c r="E1132" s="496"/>
      <c r="F1132" s="496"/>
      <c r="G1132" s="496"/>
      <c r="H1132" s="324"/>
      <c r="I1132" s="321"/>
      <c r="J1132" s="321"/>
      <c r="K1132" s="321"/>
      <c r="L1132" s="322"/>
      <c r="M1132" s="321"/>
      <c r="N1132" s="322"/>
      <c r="O1132" s="321"/>
      <c r="P1132" s="320">
        <v>3252.72</v>
      </c>
      <c r="HY1132" s="594"/>
      <c r="HZ1132" s="272"/>
      <c r="IA1132" s="272"/>
      <c r="IB1132" s="272"/>
      <c r="IC1132" s="272"/>
      <c r="ID1132" s="272"/>
      <c r="IG1132" s="391"/>
      <c r="IH1132" s="391"/>
      <c r="II1132" s="272"/>
      <c r="IJ1132" s="391" t="s">
        <v>55</v>
      </c>
      <c r="IK1132" s="272"/>
      <c r="IL1132" s="391"/>
      <c r="IM1132" s="598"/>
      <c r="IO1132" s="598"/>
      <c r="IQ1132" s="391"/>
      <c r="IS1132" s="594"/>
    </row>
    <row r="1133" spans="1:253" customFormat="1" ht="22.5" x14ac:dyDescent="0.25">
      <c r="A1133" s="326"/>
      <c r="B1133" s="325" t="s">
        <v>54</v>
      </c>
      <c r="C1133" s="496" t="s">
        <v>53</v>
      </c>
      <c r="D1133" s="496"/>
      <c r="E1133" s="496"/>
      <c r="F1133" s="496"/>
      <c r="G1133" s="496"/>
      <c r="H1133" s="324" t="s">
        <v>51</v>
      </c>
      <c r="I1133" s="323">
        <v>74</v>
      </c>
      <c r="J1133" s="321"/>
      <c r="K1133" s="323">
        <v>74</v>
      </c>
      <c r="L1133" s="322"/>
      <c r="M1133" s="321"/>
      <c r="N1133" s="322"/>
      <c r="O1133" s="321"/>
      <c r="P1133" s="320">
        <v>2407.0100000000002</v>
      </c>
      <c r="HY1133" s="594"/>
      <c r="HZ1133" s="272"/>
      <c r="IA1133" s="272"/>
      <c r="IB1133" s="272"/>
      <c r="IC1133" s="272"/>
      <c r="ID1133" s="272"/>
      <c r="IG1133" s="391"/>
      <c r="IH1133" s="391"/>
      <c r="II1133" s="272"/>
      <c r="IJ1133" s="391" t="s">
        <v>53</v>
      </c>
      <c r="IK1133" s="272"/>
      <c r="IL1133" s="391"/>
      <c r="IM1133" s="598"/>
      <c r="IO1133" s="598"/>
      <c r="IQ1133" s="391"/>
      <c r="IS1133" s="594"/>
    </row>
    <row r="1134" spans="1:253" customFormat="1" ht="22.5" x14ac:dyDescent="0.25">
      <c r="A1134" s="326"/>
      <c r="B1134" s="325" t="s">
        <v>52</v>
      </c>
      <c r="C1134" s="496" t="s">
        <v>50</v>
      </c>
      <c r="D1134" s="496"/>
      <c r="E1134" s="496"/>
      <c r="F1134" s="496"/>
      <c r="G1134" s="496"/>
      <c r="H1134" s="324" t="s">
        <v>51</v>
      </c>
      <c r="I1134" s="323">
        <v>36</v>
      </c>
      <c r="J1134" s="321"/>
      <c r="K1134" s="323">
        <v>36</v>
      </c>
      <c r="L1134" s="322"/>
      <c r="M1134" s="321"/>
      <c r="N1134" s="322"/>
      <c r="O1134" s="321"/>
      <c r="P1134" s="320">
        <v>1170.98</v>
      </c>
      <c r="HY1134" s="594"/>
      <c r="HZ1134" s="272"/>
      <c r="IA1134" s="272"/>
      <c r="IB1134" s="272"/>
      <c r="IC1134" s="272"/>
      <c r="ID1134" s="272"/>
      <c r="IG1134" s="391"/>
      <c r="IH1134" s="391"/>
      <c r="II1134" s="272"/>
      <c r="IJ1134" s="391" t="s">
        <v>50</v>
      </c>
      <c r="IK1134" s="272"/>
      <c r="IL1134" s="391"/>
      <c r="IM1134" s="598"/>
      <c r="IO1134" s="598"/>
      <c r="IQ1134" s="391"/>
      <c r="IS1134" s="594"/>
    </row>
    <row r="1135" spans="1:253" customFormat="1" ht="15" x14ac:dyDescent="0.25">
      <c r="A1135" s="314"/>
      <c r="B1135" s="313"/>
      <c r="C1135" s="524" t="s">
        <v>49</v>
      </c>
      <c r="D1135" s="524"/>
      <c r="E1135" s="524"/>
      <c r="F1135" s="524"/>
      <c r="G1135" s="524"/>
      <c r="H1135" s="311"/>
      <c r="I1135" s="309"/>
      <c r="J1135" s="309"/>
      <c r="K1135" s="309"/>
      <c r="L1135" s="310"/>
      <c r="M1135" s="309"/>
      <c r="N1135" s="319">
        <v>6830.71</v>
      </c>
      <c r="O1135" s="309"/>
      <c r="P1135" s="308">
        <v>6830.71</v>
      </c>
      <c r="HY1135" s="594"/>
      <c r="HZ1135" s="272"/>
      <c r="IA1135" s="272"/>
      <c r="IB1135" s="272"/>
      <c r="IC1135" s="272"/>
      <c r="ID1135" s="272"/>
      <c r="IG1135" s="391"/>
      <c r="IH1135" s="391"/>
      <c r="II1135" s="272"/>
      <c r="IJ1135" s="391"/>
      <c r="IK1135" s="272" t="s">
        <v>49</v>
      </c>
      <c r="IL1135" s="391"/>
      <c r="IM1135" s="598"/>
      <c r="IO1135" s="598"/>
      <c r="IQ1135" s="391"/>
      <c r="IS1135" s="594"/>
    </row>
    <row r="1136" spans="1:253" customFormat="1" ht="22.5" x14ac:dyDescent="0.25">
      <c r="A1136" s="318" t="s">
        <v>425</v>
      </c>
      <c r="B1136" s="312" t="s">
        <v>400</v>
      </c>
      <c r="C1136" s="523" t="s">
        <v>398</v>
      </c>
      <c r="D1136" s="523"/>
      <c r="E1136" s="523"/>
      <c r="F1136" s="523"/>
      <c r="G1136" s="523"/>
      <c r="H1136" s="311" t="s">
        <v>399</v>
      </c>
      <c r="I1136" s="309">
        <v>135</v>
      </c>
      <c r="J1136" s="317">
        <v>1</v>
      </c>
      <c r="K1136" s="317">
        <v>135</v>
      </c>
      <c r="L1136" s="310"/>
      <c r="M1136" s="309"/>
      <c r="N1136" s="336"/>
      <c r="O1136" s="309"/>
      <c r="P1136" s="335"/>
      <c r="HY1136" s="594"/>
      <c r="HZ1136" s="272" t="s">
        <v>398</v>
      </c>
      <c r="IA1136" s="272" t="s">
        <v>0</v>
      </c>
      <c r="IB1136" s="272" t="s">
        <v>0</v>
      </c>
      <c r="IC1136" s="272" t="s">
        <v>0</v>
      </c>
      <c r="ID1136" s="272" t="s">
        <v>0</v>
      </c>
      <c r="IG1136" s="391"/>
      <c r="IH1136" s="391"/>
      <c r="II1136" s="272"/>
      <c r="IJ1136" s="391"/>
      <c r="IK1136" s="272"/>
      <c r="IL1136" s="391"/>
      <c r="IM1136" s="598"/>
      <c r="IO1136" s="598"/>
      <c r="IQ1136" s="391"/>
      <c r="IS1136" s="594"/>
    </row>
    <row r="1137" spans="1:253" customFormat="1" ht="15" x14ac:dyDescent="0.25">
      <c r="A1137" s="595"/>
      <c r="B1137" s="596"/>
      <c r="C1137" s="588" t="s">
        <v>1028</v>
      </c>
      <c r="D1137" s="588"/>
      <c r="E1137" s="588"/>
      <c r="F1137" s="588"/>
      <c r="G1137" s="588"/>
      <c r="H1137" s="588"/>
      <c r="I1137" s="588"/>
      <c r="J1137" s="588"/>
      <c r="K1137" s="588"/>
      <c r="L1137" s="588"/>
      <c r="M1137" s="588"/>
      <c r="N1137" s="588"/>
      <c r="O1137" s="588"/>
      <c r="P1137" s="597"/>
      <c r="HY1137" s="594"/>
      <c r="HZ1137" s="272"/>
      <c r="IA1137" s="272"/>
      <c r="IB1137" s="272"/>
      <c r="IC1137" s="272"/>
      <c r="ID1137" s="272"/>
      <c r="IE1137" s="257" t="s">
        <v>1028</v>
      </c>
      <c r="IG1137" s="391"/>
      <c r="IH1137" s="391"/>
      <c r="II1137" s="272"/>
      <c r="IJ1137" s="391"/>
      <c r="IK1137" s="272"/>
      <c r="IL1137" s="391"/>
      <c r="IM1137" s="598"/>
      <c r="IO1137" s="598"/>
      <c r="IQ1137" s="391"/>
      <c r="IS1137" s="594"/>
    </row>
    <row r="1138" spans="1:253" customFormat="1" ht="15" x14ac:dyDescent="0.25">
      <c r="A1138" s="334"/>
      <c r="B1138" s="325" t="s">
        <v>7</v>
      </c>
      <c r="C1138" s="496" t="s">
        <v>753</v>
      </c>
      <c r="D1138" s="496"/>
      <c r="E1138" s="496"/>
      <c r="F1138" s="496"/>
      <c r="G1138" s="496"/>
      <c r="H1138" s="324" t="s">
        <v>749</v>
      </c>
      <c r="I1138" s="321"/>
      <c r="J1138" s="321"/>
      <c r="K1138" s="332">
        <v>328.05</v>
      </c>
      <c r="L1138" s="322"/>
      <c r="M1138" s="321"/>
      <c r="N1138" s="322"/>
      <c r="O1138" s="321"/>
      <c r="P1138" s="320">
        <v>236126.61</v>
      </c>
      <c r="HY1138" s="594"/>
      <c r="HZ1138" s="272"/>
      <c r="IA1138" s="272"/>
      <c r="IB1138" s="272"/>
      <c r="IC1138" s="272"/>
      <c r="ID1138" s="272"/>
      <c r="IG1138" s="391" t="s">
        <v>753</v>
      </c>
      <c r="IH1138" s="391"/>
      <c r="II1138" s="272"/>
      <c r="IJ1138" s="391"/>
      <c r="IK1138" s="272"/>
      <c r="IL1138" s="391"/>
      <c r="IM1138" s="598"/>
      <c r="IO1138" s="598"/>
      <c r="IQ1138" s="391"/>
      <c r="IS1138" s="594"/>
    </row>
    <row r="1139" spans="1:253" customFormat="1" ht="15" x14ac:dyDescent="0.25">
      <c r="A1139" s="333"/>
      <c r="B1139" s="325" t="s">
        <v>752</v>
      </c>
      <c r="C1139" s="496" t="s">
        <v>751</v>
      </c>
      <c r="D1139" s="496"/>
      <c r="E1139" s="496"/>
      <c r="F1139" s="496"/>
      <c r="G1139" s="496"/>
      <c r="H1139" s="324" t="s">
        <v>749</v>
      </c>
      <c r="I1139" s="332">
        <v>0.97</v>
      </c>
      <c r="J1139" s="321"/>
      <c r="K1139" s="332">
        <v>130.94999999999999</v>
      </c>
      <c r="L1139" s="330"/>
      <c r="M1139" s="329"/>
      <c r="N1139" s="328">
        <v>563.22</v>
      </c>
      <c r="O1139" s="321"/>
      <c r="P1139" s="320">
        <v>73753.66</v>
      </c>
      <c r="Q1139" s="327"/>
      <c r="R1139" s="327"/>
      <c r="HY1139" s="594"/>
      <c r="HZ1139" s="272"/>
      <c r="IA1139" s="272"/>
      <c r="IB1139" s="272"/>
      <c r="IC1139" s="272"/>
      <c r="ID1139" s="272"/>
      <c r="IG1139" s="391"/>
      <c r="IH1139" s="391" t="s">
        <v>751</v>
      </c>
      <c r="II1139" s="272"/>
      <c r="IJ1139" s="391"/>
      <c r="IK1139" s="272"/>
      <c r="IL1139" s="391"/>
      <c r="IM1139" s="598"/>
      <c r="IO1139" s="598"/>
      <c r="IQ1139" s="391"/>
      <c r="IS1139" s="594"/>
    </row>
    <row r="1140" spans="1:253" customFormat="1" ht="15" x14ac:dyDescent="0.25">
      <c r="A1140" s="333"/>
      <c r="B1140" s="325" t="s">
        <v>750</v>
      </c>
      <c r="C1140" s="496" t="s">
        <v>748</v>
      </c>
      <c r="D1140" s="496"/>
      <c r="E1140" s="496"/>
      <c r="F1140" s="496"/>
      <c r="G1140" s="496"/>
      <c r="H1140" s="324" t="s">
        <v>749</v>
      </c>
      <c r="I1140" s="332">
        <v>1.46</v>
      </c>
      <c r="J1140" s="321"/>
      <c r="K1140" s="331">
        <v>197.1</v>
      </c>
      <c r="L1140" s="330"/>
      <c r="M1140" s="329"/>
      <c r="N1140" s="328">
        <v>823.81</v>
      </c>
      <c r="O1140" s="321"/>
      <c r="P1140" s="320">
        <v>162372.95000000001</v>
      </c>
      <c r="Q1140" s="327"/>
      <c r="R1140" s="327"/>
      <c r="HY1140" s="594"/>
      <c r="HZ1140" s="272"/>
      <c r="IA1140" s="272"/>
      <c r="IB1140" s="272"/>
      <c r="IC1140" s="272"/>
      <c r="ID1140" s="272"/>
      <c r="IG1140" s="391"/>
      <c r="IH1140" s="391" t="s">
        <v>748</v>
      </c>
      <c r="II1140" s="272"/>
      <c r="IJ1140" s="391"/>
      <c r="IK1140" s="272"/>
      <c r="IL1140" s="391"/>
      <c r="IM1140" s="598"/>
      <c r="IO1140" s="598"/>
      <c r="IQ1140" s="391"/>
      <c r="IS1140" s="594"/>
    </row>
    <row r="1141" spans="1:253" customFormat="1" ht="15" x14ac:dyDescent="0.25">
      <c r="A1141" s="291"/>
      <c r="B1141" s="290"/>
      <c r="C1141" s="524" t="s">
        <v>56</v>
      </c>
      <c r="D1141" s="524"/>
      <c r="E1141" s="524"/>
      <c r="F1141" s="524"/>
      <c r="G1141" s="524"/>
      <c r="H1141" s="311"/>
      <c r="I1141" s="309"/>
      <c r="J1141" s="309"/>
      <c r="K1141" s="309"/>
      <c r="L1141" s="310"/>
      <c r="M1141" s="309"/>
      <c r="N1141" s="319"/>
      <c r="O1141" s="309"/>
      <c r="P1141" s="308">
        <v>236126.61</v>
      </c>
      <c r="Q1141" s="327"/>
      <c r="R1141" s="327"/>
      <c r="HY1141" s="594"/>
      <c r="HZ1141" s="272"/>
      <c r="IA1141" s="272"/>
      <c r="IB1141" s="272"/>
      <c r="IC1141" s="272"/>
      <c r="ID1141" s="272"/>
      <c r="IG1141" s="391"/>
      <c r="IH1141" s="391"/>
      <c r="II1141" s="272" t="s">
        <v>56</v>
      </c>
      <c r="IJ1141" s="391"/>
      <c r="IK1141" s="272"/>
      <c r="IL1141" s="391"/>
      <c r="IM1141" s="598"/>
      <c r="IO1141" s="598"/>
      <c r="IQ1141" s="391"/>
      <c r="IS1141" s="594"/>
    </row>
    <row r="1142" spans="1:253" customFormat="1" ht="15" x14ac:dyDescent="0.25">
      <c r="A1142" s="326"/>
      <c r="B1142" s="325"/>
      <c r="C1142" s="496" t="s">
        <v>55</v>
      </c>
      <c r="D1142" s="496"/>
      <c r="E1142" s="496"/>
      <c r="F1142" s="496"/>
      <c r="G1142" s="496"/>
      <c r="H1142" s="324"/>
      <c r="I1142" s="321"/>
      <c r="J1142" s="321"/>
      <c r="K1142" s="321"/>
      <c r="L1142" s="322"/>
      <c r="M1142" s="321"/>
      <c r="N1142" s="322"/>
      <c r="O1142" s="321"/>
      <c r="P1142" s="320">
        <v>236126.61</v>
      </c>
      <c r="HY1142" s="594"/>
      <c r="HZ1142" s="272"/>
      <c r="IA1142" s="272"/>
      <c r="IB1142" s="272"/>
      <c r="IC1142" s="272"/>
      <c r="ID1142" s="272"/>
      <c r="IG1142" s="391"/>
      <c r="IH1142" s="391"/>
      <c r="II1142" s="272"/>
      <c r="IJ1142" s="391" t="s">
        <v>55</v>
      </c>
      <c r="IK1142" s="272"/>
      <c r="IL1142" s="391"/>
      <c r="IM1142" s="598"/>
      <c r="IO1142" s="598"/>
      <c r="IQ1142" s="391"/>
      <c r="IS1142" s="594"/>
    </row>
    <row r="1143" spans="1:253" customFormat="1" ht="22.5" x14ac:dyDescent="0.25">
      <c r="A1143" s="326"/>
      <c r="B1143" s="325" t="s">
        <v>54</v>
      </c>
      <c r="C1143" s="496" t="s">
        <v>53</v>
      </c>
      <c r="D1143" s="496"/>
      <c r="E1143" s="496"/>
      <c r="F1143" s="496"/>
      <c r="G1143" s="496"/>
      <c r="H1143" s="324" t="s">
        <v>51</v>
      </c>
      <c r="I1143" s="323">
        <v>74</v>
      </c>
      <c r="J1143" s="321"/>
      <c r="K1143" s="323">
        <v>74</v>
      </c>
      <c r="L1143" s="322"/>
      <c r="M1143" s="321"/>
      <c r="N1143" s="322"/>
      <c r="O1143" s="321"/>
      <c r="P1143" s="320">
        <v>174733.69</v>
      </c>
      <c r="HY1143" s="594"/>
      <c r="HZ1143" s="272"/>
      <c r="IA1143" s="272"/>
      <c r="IB1143" s="272"/>
      <c r="IC1143" s="272"/>
      <c r="ID1143" s="272"/>
      <c r="IG1143" s="391"/>
      <c r="IH1143" s="391"/>
      <c r="II1143" s="272"/>
      <c r="IJ1143" s="391" t="s">
        <v>53</v>
      </c>
      <c r="IK1143" s="272"/>
      <c r="IL1143" s="391"/>
      <c r="IM1143" s="598"/>
      <c r="IO1143" s="598"/>
      <c r="IQ1143" s="391"/>
      <c r="IS1143" s="594"/>
    </row>
    <row r="1144" spans="1:253" customFormat="1" ht="22.5" x14ac:dyDescent="0.25">
      <c r="A1144" s="326"/>
      <c r="B1144" s="325" t="s">
        <v>52</v>
      </c>
      <c r="C1144" s="496" t="s">
        <v>50</v>
      </c>
      <c r="D1144" s="496"/>
      <c r="E1144" s="496"/>
      <c r="F1144" s="496"/>
      <c r="G1144" s="496"/>
      <c r="H1144" s="324" t="s">
        <v>51</v>
      </c>
      <c r="I1144" s="323">
        <v>36</v>
      </c>
      <c r="J1144" s="321"/>
      <c r="K1144" s="323">
        <v>36</v>
      </c>
      <c r="L1144" s="322"/>
      <c r="M1144" s="321"/>
      <c r="N1144" s="322"/>
      <c r="O1144" s="321"/>
      <c r="P1144" s="320">
        <v>85005.58</v>
      </c>
      <c r="HY1144" s="594"/>
      <c r="HZ1144" s="272"/>
      <c r="IA1144" s="272"/>
      <c r="IB1144" s="272"/>
      <c r="IC1144" s="272"/>
      <c r="ID1144" s="272"/>
      <c r="IG1144" s="391"/>
      <c r="IH1144" s="391"/>
      <c r="II1144" s="272"/>
      <c r="IJ1144" s="391" t="s">
        <v>50</v>
      </c>
      <c r="IK1144" s="272"/>
      <c r="IL1144" s="391"/>
      <c r="IM1144" s="598"/>
      <c r="IO1144" s="598"/>
      <c r="IQ1144" s="391"/>
      <c r="IS1144" s="594"/>
    </row>
    <row r="1145" spans="1:253" customFormat="1" ht="15" x14ac:dyDescent="0.25">
      <c r="A1145" s="314"/>
      <c r="B1145" s="313"/>
      <c r="C1145" s="524" t="s">
        <v>49</v>
      </c>
      <c r="D1145" s="524"/>
      <c r="E1145" s="524"/>
      <c r="F1145" s="524"/>
      <c r="G1145" s="524"/>
      <c r="H1145" s="311"/>
      <c r="I1145" s="309"/>
      <c r="J1145" s="309"/>
      <c r="K1145" s="309"/>
      <c r="L1145" s="310"/>
      <c r="M1145" s="309"/>
      <c r="N1145" s="319">
        <v>3673.08</v>
      </c>
      <c r="O1145" s="309"/>
      <c r="P1145" s="308">
        <v>495865.88</v>
      </c>
      <c r="HY1145" s="594"/>
      <c r="HZ1145" s="272"/>
      <c r="IA1145" s="272"/>
      <c r="IB1145" s="272"/>
      <c r="IC1145" s="272"/>
      <c r="ID1145" s="272"/>
      <c r="IG1145" s="391"/>
      <c r="IH1145" s="391"/>
      <c r="II1145" s="272"/>
      <c r="IJ1145" s="391"/>
      <c r="IK1145" s="272" t="s">
        <v>49</v>
      </c>
      <c r="IL1145" s="391"/>
      <c r="IM1145" s="598"/>
      <c r="IO1145" s="598"/>
      <c r="IQ1145" s="391"/>
      <c r="IS1145" s="594"/>
    </row>
    <row r="1146" spans="1:253" customFormat="1" ht="22.5" x14ac:dyDescent="0.25">
      <c r="A1146" s="318" t="s">
        <v>423</v>
      </c>
      <c r="B1146" s="312" t="s">
        <v>428</v>
      </c>
      <c r="C1146" s="523" t="s">
        <v>427</v>
      </c>
      <c r="D1146" s="523"/>
      <c r="E1146" s="523"/>
      <c r="F1146" s="523"/>
      <c r="G1146" s="523"/>
      <c r="H1146" s="311" t="s">
        <v>74</v>
      </c>
      <c r="I1146" s="309">
        <v>1</v>
      </c>
      <c r="J1146" s="317">
        <v>1</v>
      </c>
      <c r="K1146" s="317">
        <v>1</v>
      </c>
      <c r="L1146" s="310"/>
      <c r="M1146" s="309"/>
      <c r="N1146" s="336"/>
      <c r="O1146" s="309"/>
      <c r="P1146" s="335"/>
      <c r="HY1146" s="594"/>
      <c r="HZ1146" s="272" t="s">
        <v>427</v>
      </c>
      <c r="IA1146" s="272" t="s">
        <v>0</v>
      </c>
      <c r="IB1146" s="272" t="s">
        <v>0</v>
      </c>
      <c r="IC1146" s="272" t="s">
        <v>0</v>
      </c>
      <c r="ID1146" s="272" t="s">
        <v>0</v>
      </c>
      <c r="IG1146" s="391"/>
      <c r="IH1146" s="391"/>
      <c r="II1146" s="272"/>
      <c r="IJ1146" s="391"/>
      <c r="IK1146" s="272"/>
      <c r="IL1146" s="391"/>
      <c r="IM1146" s="598"/>
      <c r="IO1146" s="598"/>
      <c r="IQ1146" s="391"/>
      <c r="IS1146" s="594"/>
    </row>
    <row r="1147" spans="1:253" customFormat="1" ht="15" x14ac:dyDescent="0.25">
      <c r="A1147" s="334"/>
      <c r="B1147" s="325" t="s">
        <v>7</v>
      </c>
      <c r="C1147" s="496" t="s">
        <v>753</v>
      </c>
      <c r="D1147" s="496"/>
      <c r="E1147" s="496"/>
      <c r="F1147" s="496"/>
      <c r="G1147" s="496"/>
      <c r="H1147" s="324" t="s">
        <v>749</v>
      </c>
      <c r="I1147" s="321"/>
      <c r="J1147" s="321"/>
      <c r="K1147" s="332">
        <v>1.62</v>
      </c>
      <c r="L1147" s="322"/>
      <c r="M1147" s="321"/>
      <c r="N1147" s="322"/>
      <c r="O1147" s="321"/>
      <c r="P1147" s="320">
        <v>1212.01</v>
      </c>
      <c r="HY1147" s="594"/>
      <c r="HZ1147" s="272"/>
      <c r="IA1147" s="272"/>
      <c r="IB1147" s="272"/>
      <c r="IC1147" s="272"/>
      <c r="ID1147" s="272"/>
      <c r="IG1147" s="391" t="s">
        <v>753</v>
      </c>
      <c r="IH1147" s="391"/>
      <c r="II1147" s="272"/>
      <c r="IJ1147" s="391"/>
      <c r="IK1147" s="272"/>
      <c r="IL1147" s="391"/>
      <c r="IM1147" s="598"/>
      <c r="IO1147" s="598"/>
      <c r="IQ1147" s="391"/>
      <c r="IS1147" s="594"/>
    </row>
    <row r="1148" spans="1:253" customFormat="1" ht="15" x14ac:dyDescent="0.25">
      <c r="A1148" s="333"/>
      <c r="B1148" s="325" t="s">
        <v>760</v>
      </c>
      <c r="C1148" s="496" t="s">
        <v>759</v>
      </c>
      <c r="D1148" s="496"/>
      <c r="E1148" s="496"/>
      <c r="F1148" s="496"/>
      <c r="G1148" s="496"/>
      <c r="H1148" s="324" t="s">
        <v>749</v>
      </c>
      <c r="I1148" s="332">
        <v>0.81</v>
      </c>
      <c r="J1148" s="321"/>
      <c r="K1148" s="332">
        <v>0.81</v>
      </c>
      <c r="L1148" s="330"/>
      <c r="M1148" s="329"/>
      <c r="N1148" s="328">
        <v>756.56</v>
      </c>
      <c r="O1148" s="321"/>
      <c r="P1148" s="320">
        <v>612.80999999999995</v>
      </c>
      <c r="Q1148" s="327"/>
      <c r="R1148" s="327"/>
      <c r="HY1148" s="594"/>
      <c r="HZ1148" s="272"/>
      <c r="IA1148" s="272"/>
      <c r="IB1148" s="272"/>
      <c r="IC1148" s="272"/>
      <c r="ID1148" s="272"/>
      <c r="IG1148" s="391"/>
      <c r="IH1148" s="391" t="s">
        <v>759</v>
      </c>
      <c r="II1148" s="272"/>
      <c r="IJ1148" s="391"/>
      <c r="IK1148" s="272"/>
      <c r="IL1148" s="391"/>
      <c r="IM1148" s="598"/>
      <c r="IO1148" s="598"/>
      <c r="IQ1148" s="391"/>
      <c r="IS1148" s="594"/>
    </row>
    <row r="1149" spans="1:253" customFormat="1" ht="15" x14ac:dyDescent="0.25">
      <c r="A1149" s="333"/>
      <c r="B1149" s="325" t="s">
        <v>758</v>
      </c>
      <c r="C1149" s="496" t="s">
        <v>757</v>
      </c>
      <c r="D1149" s="496"/>
      <c r="E1149" s="496"/>
      <c r="F1149" s="496"/>
      <c r="G1149" s="496"/>
      <c r="H1149" s="324" t="s">
        <v>749</v>
      </c>
      <c r="I1149" s="332">
        <v>0.81</v>
      </c>
      <c r="J1149" s="321"/>
      <c r="K1149" s="332">
        <v>0.81</v>
      </c>
      <c r="L1149" s="330"/>
      <c r="M1149" s="329"/>
      <c r="N1149" s="328">
        <v>739.75</v>
      </c>
      <c r="O1149" s="321"/>
      <c r="P1149" s="320">
        <v>599.20000000000005</v>
      </c>
      <c r="Q1149" s="327"/>
      <c r="R1149" s="327"/>
      <c r="HY1149" s="594"/>
      <c r="HZ1149" s="272"/>
      <c r="IA1149" s="272"/>
      <c r="IB1149" s="272"/>
      <c r="IC1149" s="272"/>
      <c r="ID1149" s="272"/>
      <c r="IG1149" s="391"/>
      <c r="IH1149" s="391" t="s">
        <v>757</v>
      </c>
      <c r="II1149" s="272"/>
      <c r="IJ1149" s="391"/>
      <c r="IK1149" s="272"/>
      <c r="IL1149" s="391"/>
      <c r="IM1149" s="598"/>
      <c r="IO1149" s="598"/>
      <c r="IQ1149" s="391"/>
      <c r="IS1149" s="594"/>
    </row>
    <row r="1150" spans="1:253" customFormat="1" ht="15" x14ac:dyDescent="0.25">
      <c r="A1150" s="291"/>
      <c r="B1150" s="290"/>
      <c r="C1150" s="524" t="s">
        <v>56</v>
      </c>
      <c r="D1150" s="524"/>
      <c r="E1150" s="524"/>
      <c r="F1150" s="524"/>
      <c r="G1150" s="524"/>
      <c r="H1150" s="311"/>
      <c r="I1150" s="309"/>
      <c r="J1150" s="309"/>
      <c r="K1150" s="309"/>
      <c r="L1150" s="310"/>
      <c r="M1150" s="309"/>
      <c r="N1150" s="319"/>
      <c r="O1150" s="309"/>
      <c r="P1150" s="308">
        <v>1212.01</v>
      </c>
      <c r="Q1150" s="327"/>
      <c r="R1150" s="327"/>
      <c r="HY1150" s="594"/>
      <c r="HZ1150" s="272"/>
      <c r="IA1150" s="272"/>
      <c r="IB1150" s="272"/>
      <c r="IC1150" s="272"/>
      <c r="ID1150" s="272"/>
      <c r="IG1150" s="391"/>
      <c r="IH1150" s="391"/>
      <c r="II1150" s="272" t="s">
        <v>56</v>
      </c>
      <c r="IJ1150" s="391"/>
      <c r="IK1150" s="272"/>
      <c r="IL1150" s="391"/>
      <c r="IM1150" s="598"/>
      <c r="IO1150" s="598"/>
      <c r="IQ1150" s="391"/>
      <c r="IS1150" s="594"/>
    </row>
    <row r="1151" spans="1:253" customFormat="1" ht="15" x14ac:dyDescent="0.25">
      <c r="A1151" s="326"/>
      <c r="B1151" s="325"/>
      <c r="C1151" s="496" t="s">
        <v>55</v>
      </c>
      <c r="D1151" s="496"/>
      <c r="E1151" s="496"/>
      <c r="F1151" s="496"/>
      <c r="G1151" s="496"/>
      <c r="H1151" s="324"/>
      <c r="I1151" s="321"/>
      <c r="J1151" s="321"/>
      <c r="K1151" s="321"/>
      <c r="L1151" s="322"/>
      <c r="M1151" s="321"/>
      <c r="N1151" s="322"/>
      <c r="O1151" s="321"/>
      <c r="P1151" s="320">
        <v>1212.01</v>
      </c>
      <c r="HY1151" s="594"/>
      <c r="HZ1151" s="272"/>
      <c r="IA1151" s="272"/>
      <c r="IB1151" s="272"/>
      <c r="IC1151" s="272"/>
      <c r="ID1151" s="272"/>
      <c r="IG1151" s="391"/>
      <c r="IH1151" s="391"/>
      <c r="II1151" s="272"/>
      <c r="IJ1151" s="391" t="s">
        <v>55</v>
      </c>
      <c r="IK1151" s="272"/>
      <c r="IL1151" s="391"/>
      <c r="IM1151" s="598"/>
      <c r="IO1151" s="598"/>
      <c r="IQ1151" s="391"/>
      <c r="IS1151" s="594"/>
    </row>
    <row r="1152" spans="1:253" customFormat="1" ht="22.5" x14ac:dyDescent="0.25">
      <c r="A1152" s="326"/>
      <c r="B1152" s="325" t="s">
        <v>54</v>
      </c>
      <c r="C1152" s="496" t="s">
        <v>53</v>
      </c>
      <c r="D1152" s="496"/>
      <c r="E1152" s="496"/>
      <c r="F1152" s="496"/>
      <c r="G1152" s="496"/>
      <c r="H1152" s="324" t="s">
        <v>51</v>
      </c>
      <c r="I1152" s="323">
        <v>74</v>
      </c>
      <c r="J1152" s="321"/>
      <c r="K1152" s="323">
        <v>74</v>
      </c>
      <c r="L1152" s="322"/>
      <c r="M1152" s="321"/>
      <c r="N1152" s="322"/>
      <c r="O1152" s="321"/>
      <c r="P1152" s="339">
        <v>896.89</v>
      </c>
      <c r="HY1152" s="594"/>
      <c r="HZ1152" s="272"/>
      <c r="IA1152" s="272"/>
      <c r="IB1152" s="272"/>
      <c r="IC1152" s="272"/>
      <c r="ID1152" s="272"/>
      <c r="IG1152" s="391"/>
      <c r="IH1152" s="391"/>
      <c r="II1152" s="272"/>
      <c r="IJ1152" s="391" t="s">
        <v>53</v>
      </c>
      <c r="IK1152" s="272"/>
      <c r="IL1152" s="391"/>
      <c r="IM1152" s="598"/>
      <c r="IO1152" s="598"/>
      <c r="IQ1152" s="391"/>
      <c r="IS1152" s="594"/>
    </row>
    <row r="1153" spans="1:253" customFormat="1" ht="22.5" x14ac:dyDescent="0.25">
      <c r="A1153" s="326"/>
      <c r="B1153" s="325" t="s">
        <v>52</v>
      </c>
      <c r="C1153" s="496" t="s">
        <v>50</v>
      </c>
      <c r="D1153" s="496"/>
      <c r="E1153" s="496"/>
      <c r="F1153" s="496"/>
      <c r="G1153" s="496"/>
      <c r="H1153" s="324" t="s">
        <v>51</v>
      </c>
      <c r="I1153" s="323">
        <v>36</v>
      </c>
      <c r="J1153" s="321"/>
      <c r="K1153" s="323">
        <v>36</v>
      </c>
      <c r="L1153" s="322"/>
      <c r="M1153" s="321"/>
      <c r="N1153" s="322"/>
      <c r="O1153" s="321"/>
      <c r="P1153" s="339">
        <v>436.32</v>
      </c>
      <c r="HY1153" s="594"/>
      <c r="HZ1153" s="272"/>
      <c r="IA1153" s="272"/>
      <c r="IB1153" s="272"/>
      <c r="IC1153" s="272"/>
      <c r="ID1153" s="272"/>
      <c r="IG1153" s="391"/>
      <c r="IH1153" s="391"/>
      <c r="II1153" s="272"/>
      <c r="IJ1153" s="391" t="s">
        <v>50</v>
      </c>
      <c r="IK1153" s="272"/>
      <c r="IL1153" s="391"/>
      <c r="IM1153" s="598"/>
      <c r="IO1153" s="598"/>
      <c r="IQ1153" s="391"/>
      <c r="IS1153" s="594"/>
    </row>
    <row r="1154" spans="1:253" customFormat="1" ht="15" x14ac:dyDescent="0.25">
      <c r="A1154" s="314"/>
      <c r="B1154" s="313"/>
      <c r="C1154" s="524" t="s">
        <v>49</v>
      </c>
      <c r="D1154" s="524"/>
      <c r="E1154" s="524"/>
      <c r="F1154" s="524"/>
      <c r="G1154" s="524"/>
      <c r="H1154" s="311"/>
      <c r="I1154" s="309"/>
      <c r="J1154" s="309"/>
      <c r="K1154" s="309"/>
      <c r="L1154" s="310"/>
      <c r="M1154" s="309"/>
      <c r="N1154" s="319">
        <v>2545.2199999999998</v>
      </c>
      <c r="O1154" s="309"/>
      <c r="P1154" s="308">
        <v>2545.2199999999998</v>
      </c>
      <c r="HY1154" s="594"/>
      <c r="HZ1154" s="272"/>
      <c r="IA1154" s="272"/>
      <c r="IB1154" s="272"/>
      <c r="IC1154" s="272"/>
      <c r="ID1154" s="272"/>
      <c r="IG1154" s="391"/>
      <c r="IH1154" s="391"/>
      <c r="II1154" s="272"/>
      <c r="IJ1154" s="391"/>
      <c r="IK1154" s="272" t="s">
        <v>49</v>
      </c>
      <c r="IL1154" s="391"/>
      <c r="IM1154" s="598"/>
      <c r="IO1154" s="598"/>
      <c r="IQ1154" s="391"/>
      <c r="IS1154" s="594"/>
    </row>
    <row r="1155" spans="1:253" customFormat="1" ht="15" x14ac:dyDescent="0.25">
      <c r="A1155" s="525" t="s">
        <v>426</v>
      </c>
      <c r="B1155" s="526"/>
      <c r="C1155" s="526"/>
      <c r="D1155" s="526"/>
      <c r="E1155" s="526"/>
      <c r="F1155" s="526"/>
      <c r="G1155" s="526"/>
      <c r="H1155" s="526"/>
      <c r="I1155" s="526"/>
      <c r="J1155" s="526"/>
      <c r="K1155" s="526"/>
      <c r="L1155" s="526"/>
      <c r="M1155" s="526"/>
      <c r="N1155" s="526"/>
      <c r="O1155" s="526"/>
      <c r="P1155" s="527"/>
      <c r="HY1155" s="594"/>
      <c r="HZ1155" s="272"/>
      <c r="IA1155" s="272"/>
      <c r="IB1155" s="272"/>
      <c r="IC1155" s="272"/>
      <c r="ID1155" s="272"/>
      <c r="IG1155" s="391"/>
      <c r="IH1155" s="391"/>
      <c r="II1155" s="272"/>
      <c r="IJ1155" s="391"/>
      <c r="IK1155" s="272"/>
      <c r="IL1155" s="391"/>
      <c r="IM1155" s="598"/>
      <c r="IO1155" s="598"/>
      <c r="IQ1155" s="391"/>
      <c r="IR1155" s="599" t="s">
        <v>426</v>
      </c>
      <c r="IS1155" s="594"/>
    </row>
    <row r="1156" spans="1:253" customFormat="1" ht="15" x14ac:dyDescent="0.25">
      <c r="A1156" s="318" t="s">
        <v>420</v>
      </c>
      <c r="B1156" s="312" t="s">
        <v>75</v>
      </c>
      <c r="C1156" s="523" t="s">
        <v>73</v>
      </c>
      <c r="D1156" s="523"/>
      <c r="E1156" s="523"/>
      <c r="F1156" s="523"/>
      <c r="G1156" s="523"/>
      <c r="H1156" s="311" t="s">
        <v>74</v>
      </c>
      <c r="I1156" s="309">
        <v>2</v>
      </c>
      <c r="J1156" s="317">
        <v>1</v>
      </c>
      <c r="K1156" s="317">
        <v>2</v>
      </c>
      <c r="L1156" s="310"/>
      <c r="M1156" s="309"/>
      <c r="N1156" s="336"/>
      <c r="O1156" s="309"/>
      <c r="P1156" s="335"/>
      <c r="HY1156" s="594"/>
      <c r="HZ1156" s="272" t="s">
        <v>73</v>
      </c>
      <c r="IA1156" s="272" t="s">
        <v>0</v>
      </c>
      <c r="IB1156" s="272" t="s">
        <v>0</v>
      </c>
      <c r="IC1156" s="272" t="s">
        <v>0</v>
      </c>
      <c r="ID1156" s="272" t="s">
        <v>0</v>
      </c>
      <c r="IG1156" s="391"/>
      <c r="IH1156" s="391"/>
      <c r="II1156" s="272"/>
      <c r="IJ1156" s="391"/>
      <c r="IK1156" s="272"/>
      <c r="IL1156" s="391"/>
      <c r="IM1156" s="598"/>
      <c r="IO1156" s="598"/>
      <c r="IQ1156" s="391"/>
      <c r="IS1156" s="594"/>
    </row>
    <row r="1157" spans="1:253" customFormat="1" ht="15" x14ac:dyDescent="0.25">
      <c r="A1157" s="334"/>
      <c r="B1157" s="325" t="s">
        <v>7</v>
      </c>
      <c r="C1157" s="496" t="s">
        <v>753</v>
      </c>
      <c r="D1157" s="496"/>
      <c r="E1157" s="496"/>
      <c r="F1157" s="496"/>
      <c r="G1157" s="496"/>
      <c r="H1157" s="324" t="s">
        <v>749</v>
      </c>
      <c r="I1157" s="321"/>
      <c r="J1157" s="321"/>
      <c r="K1157" s="331">
        <v>10.8</v>
      </c>
      <c r="L1157" s="322"/>
      <c r="M1157" s="321"/>
      <c r="N1157" s="322"/>
      <c r="O1157" s="321"/>
      <c r="P1157" s="320">
        <v>7716.93</v>
      </c>
      <c r="HY1157" s="594"/>
      <c r="HZ1157" s="272"/>
      <c r="IA1157" s="272"/>
      <c r="IB1157" s="272"/>
      <c r="IC1157" s="272"/>
      <c r="ID1157" s="272"/>
      <c r="IG1157" s="391" t="s">
        <v>753</v>
      </c>
      <c r="IH1157" s="391"/>
      <c r="II1157" s="272"/>
      <c r="IJ1157" s="391"/>
      <c r="IK1157" s="272"/>
      <c r="IL1157" s="391"/>
      <c r="IM1157" s="598"/>
      <c r="IO1157" s="598"/>
      <c r="IQ1157" s="391"/>
      <c r="IS1157" s="594"/>
    </row>
    <row r="1158" spans="1:253" customFormat="1" ht="15" x14ac:dyDescent="0.25">
      <c r="A1158" s="333"/>
      <c r="B1158" s="325" t="s">
        <v>752</v>
      </c>
      <c r="C1158" s="496" t="s">
        <v>751</v>
      </c>
      <c r="D1158" s="496"/>
      <c r="E1158" s="496"/>
      <c r="F1158" s="496"/>
      <c r="G1158" s="496"/>
      <c r="H1158" s="324" t="s">
        <v>749</v>
      </c>
      <c r="I1158" s="332">
        <v>1.08</v>
      </c>
      <c r="J1158" s="321"/>
      <c r="K1158" s="332">
        <v>2.16</v>
      </c>
      <c r="L1158" s="330"/>
      <c r="M1158" s="329"/>
      <c r="N1158" s="328">
        <v>563.22</v>
      </c>
      <c r="O1158" s="321"/>
      <c r="P1158" s="320">
        <v>1216.56</v>
      </c>
      <c r="Q1158" s="327"/>
      <c r="R1158" s="327"/>
      <c r="HY1158" s="594"/>
      <c r="HZ1158" s="272"/>
      <c r="IA1158" s="272"/>
      <c r="IB1158" s="272"/>
      <c r="IC1158" s="272"/>
      <c r="ID1158" s="272"/>
      <c r="IG1158" s="391"/>
      <c r="IH1158" s="391" t="s">
        <v>751</v>
      </c>
      <c r="II1158" s="272"/>
      <c r="IJ1158" s="391"/>
      <c r="IK1158" s="272"/>
      <c r="IL1158" s="391"/>
      <c r="IM1158" s="598"/>
      <c r="IO1158" s="598"/>
      <c r="IQ1158" s="391"/>
      <c r="IS1158" s="594"/>
    </row>
    <row r="1159" spans="1:253" customFormat="1" ht="15" x14ac:dyDescent="0.25">
      <c r="A1159" s="333"/>
      <c r="B1159" s="325" t="s">
        <v>756</v>
      </c>
      <c r="C1159" s="496" t="s">
        <v>755</v>
      </c>
      <c r="D1159" s="496"/>
      <c r="E1159" s="496"/>
      <c r="F1159" s="496"/>
      <c r="G1159" s="496"/>
      <c r="H1159" s="324" t="s">
        <v>749</v>
      </c>
      <c r="I1159" s="332">
        <v>1.08</v>
      </c>
      <c r="J1159" s="321"/>
      <c r="K1159" s="332">
        <v>2.16</v>
      </c>
      <c r="L1159" s="330"/>
      <c r="M1159" s="329"/>
      <c r="N1159" s="328">
        <v>538</v>
      </c>
      <c r="O1159" s="321"/>
      <c r="P1159" s="320">
        <v>1162.08</v>
      </c>
      <c r="Q1159" s="327"/>
      <c r="R1159" s="327"/>
      <c r="HY1159" s="594"/>
      <c r="HZ1159" s="272"/>
      <c r="IA1159" s="272"/>
      <c r="IB1159" s="272"/>
      <c r="IC1159" s="272"/>
      <c r="ID1159" s="272"/>
      <c r="IG1159" s="391"/>
      <c r="IH1159" s="391" t="s">
        <v>755</v>
      </c>
      <c r="II1159" s="272"/>
      <c r="IJ1159" s="391"/>
      <c r="IK1159" s="272"/>
      <c r="IL1159" s="391"/>
      <c r="IM1159" s="598"/>
      <c r="IO1159" s="598"/>
      <c r="IQ1159" s="391"/>
      <c r="IS1159" s="594"/>
    </row>
    <row r="1160" spans="1:253" customFormat="1" ht="15" x14ac:dyDescent="0.25">
      <c r="A1160" s="333"/>
      <c r="B1160" s="325" t="s">
        <v>750</v>
      </c>
      <c r="C1160" s="496" t="s">
        <v>748</v>
      </c>
      <c r="D1160" s="496"/>
      <c r="E1160" s="496"/>
      <c r="F1160" s="496"/>
      <c r="G1160" s="496"/>
      <c r="H1160" s="324" t="s">
        <v>749</v>
      </c>
      <c r="I1160" s="332">
        <v>3.24</v>
      </c>
      <c r="J1160" s="321"/>
      <c r="K1160" s="332">
        <v>6.48</v>
      </c>
      <c r="L1160" s="330"/>
      <c r="M1160" s="329"/>
      <c r="N1160" s="328">
        <v>823.81</v>
      </c>
      <c r="O1160" s="321"/>
      <c r="P1160" s="320">
        <v>5338.29</v>
      </c>
      <c r="Q1160" s="327"/>
      <c r="R1160" s="327"/>
      <c r="HY1160" s="594"/>
      <c r="HZ1160" s="272"/>
      <c r="IA1160" s="272"/>
      <c r="IB1160" s="272"/>
      <c r="IC1160" s="272"/>
      <c r="ID1160" s="272"/>
      <c r="IG1160" s="391"/>
      <c r="IH1160" s="391" t="s">
        <v>748</v>
      </c>
      <c r="II1160" s="272"/>
      <c r="IJ1160" s="391"/>
      <c r="IK1160" s="272"/>
      <c r="IL1160" s="391"/>
      <c r="IM1160" s="598"/>
      <c r="IO1160" s="598"/>
      <c r="IQ1160" s="391"/>
      <c r="IS1160" s="594"/>
    </row>
    <row r="1161" spans="1:253" customFormat="1" ht="15" x14ac:dyDescent="0.25">
      <c r="A1161" s="291"/>
      <c r="B1161" s="290"/>
      <c r="C1161" s="524" t="s">
        <v>56</v>
      </c>
      <c r="D1161" s="524"/>
      <c r="E1161" s="524"/>
      <c r="F1161" s="524"/>
      <c r="G1161" s="524"/>
      <c r="H1161" s="311"/>
      <c r="I1161" s="309"/>
      <c r="J1161" s="309"/>
      <c r="K1161" s="309"/>
      <c r="L1161" s="310"/>
      <c r="M1161" s="309"/>
      <c r="N1161" s="319"/>
      <c r="O1161" s="309"/>
      <c r="P1161" s="308">
        <v>7716.93</v>
      </c>
      <c r="Q1161" s="327"/>
      <c r="R1161" s="327"/>
      <c r="HY1161" s="594"/>
      <c r="HZ1161" s="272"/>
      <c r="IA1161" s="272"/>
      <c r="IB1161" s="272"/>
      <c r="IC1161" s="272"/>
      <c r="ID1161" s="272"/>
      <c r="IG1161" s="391"/>
      <c r="IH1161" s="391"/>
      <c r="II1161" s="272" t="s">
        <v>56</v>
      </c>
      <c r="IJ1161" s="391"/>
      <c r="IK1161" s="272"/>
      <c r="IL1161" s="391"/>
      <c r="IM1161" s="598"/>
      <c r="IO1161" s="598"/>
      <c r="IQ1161" s="391"/>
      <c r="IS1161" s="594"/>
    </row>
    <row r="1162" spans="1:253" customFormat="1" ht="15" x14ac:dyDescent="0.25">
      <c r="A1162" s="326"/>
      <c r="B1162" s="325"/>
      <c r="C1162" s="496" t="s">
        <v>55</v>
      </c>
      <c r="D1162" s="496"/>
      <c r="E1162" s="496"/>
      <c r="F1162" s="496"/>
      <c r="G1162" s="496"/>
      <c r="H1162" s="324"/>
      <c r="I1162" s="321"/>
      <c r="J1162" s="321"/>
      <c r="K1162" s="321"/>
      <c r="L1162" s="322"/>
      <c r="M1162" s="321"/>
      <c r="N1162" s="322"/>
      <c r="O1162" s="321"/>
      <c r="P1162" s="320">
        <v>7716.93</v>
      </c>
      <c r="HY1162" s="594"/>
      <c r="HZ1162" s="272"/>
      <c r="IA1162" s="272"/>
      <c r="IB1162" s="272"/>
      <c r="IC1162" s="272"/>
      <c r="ID1162" s="272"/>
      <c r="IG1162" s="391"/>
      <c r="IH1162" s="391"/>
      <c r="II1162" s="272"/>
      <c r="IJ1162" s="391" t="s">
        <v>55</v>
      </c>
      <c r="IK1162" s="272"/>
      <c r="IL1162" s="391"/>
      <c r="IM1162" s="598"/>
      <c r="IO1162" s="598"/>
      <c r="IQ1162" s="391"/>
      <c r="IS1162" s="594"/>
    </row>
    <row r="1163" spans="1:253" customFormat="1" ht="22.5" x14ac:dyDescent="0.25">
      <c r="A1163" s="326"/>
      <c r="B1163" s="325" t="s">
        <v>54</v>
      </c>
      <c r="C1163" s="496" t="s">
        <v>53</v>
      </c>
      <c r="D1163" s="496"/>
      <c r="E1163" s="496"/>
      <c r="F1163" s="496"/>
      <c r="G1163" s="496"/>
      <c r="H1163" s="324" t="s">
        <v>51</v>
      </c>
      <c r="I1163" s="323">
        <v>74</v>
      </c>
      <c r="J1163" s="321"/>
      <c r="K1163" s="323">
        <v>74</v>
      </c>
      <c r="L1163" s="322"/>
      <c r="M1163" s="321"/>
      <c r="N1163" s="322"/>
      <c r="O1163" s="321"/>
      <c r="P1163" s="320">
        <v>5710.53</v>
      </c>
      <c r="HY1163" s="594"/>
      <c r="HZ1163" s="272"/>
      <c r="IA1163" s="272"/>
      <c r="IB1163" s="272"/>
      <c r="IC1163" s="272"/>
      <c r="ID1163" s="272"/>
      <c r="IG1163" s="391"/>
      <c r="IH1163" s="391"/>
      <c r="II1163" s="272"/>
      <c r="IJ1163" s="391" t="s">
        <v>53</v>
      </c>
      <c r="IK1163" s="272"/>
      <c r="IL1163" s="391"/>
      <c r="IM1163" s="598"/>
      <c r="IO1163" s="598"/>
      <c r="IQ1163" s="391"/>
      <c r="IS1163" s="594"/>
    </row>
    <row r="1164" spans="1:253" customFormat="1" ht="22.5" x14ac:dyDescent="0.25">
      <c r="A1164" s="326"/>
      <c r="B1164" s="325" t="s">
        <v>52</v>
      </c>
      <c r="C1164" s="496" t="s">
        <v>50</v>
      </c>
      <c r="D1164" s="496"/>
      <c r="E1164" s="496"/>
      <c r="F1164" s="496"/>
      <c r="G1164" s="496"/>
      <c r="H1164" s="324" t="s">
        <v>51</v>
      </c>
      <c r="I1164" s="323">
        <v>36</v>
      </c>
      <c r="J1164" s="321"/>
      <c r="K1164" s="323">
        <v>36</v>
      </c>
      <c r="L1164" s="322"/>
      <c r="M1164" s="321"/>
      <c r="N1164" s="322"/>
      <c r="O1164" s="321"/>
      <c r="P1164" s="320">
        <v>2778.09</v>
      </c>
      <c r="HY1164" s="594"/>
      <c r="HZ1164" s="272"/>
      <c r="IA1164" s="272"/>
      <c r="IB1164" s="272"/>
      <c r="IC1164" s="272"/>
      <c r="ID1164" s="272"/>
      <c r="IG1164" s="391"/>
      <c r="IH1164" s="391"/>
      <c r="II1164" s="272"/>
      <c r="IJ1164" s="391" t="s">
        <v>50</v>
      </c>
      <c r="IK1164" s="272"/>
      <c r="IL1164" s="391"/>
      <c r="IM1164" s="598"/>
      <c r="IO1164" s="598"/>
      <c r="IQ1164" s="391"/>
      <c r="IS1164" s="594"/>
    </row>
    <row r="1165" spans="1:253" customFormat="1" ht="15" x14ac:dyDescent="0.25">
      <c r="A1165" s="314"/>
      <c r="B1165" s="313"/>
      <c r="C1165" s="524" t="s">
        <v>49</v>
      </c>
      <c r="D1165" s="524"/>
      <c r="E1165" s="524"/>
      <c r="F1165" s="524"/>
      <c r="G1165" s="524"/>
      <c r="H1165" s="311"/>
      <c r="I1165" s="309"/>
      <c r="J1165" s="309"/>
      <c r="K1165" s="309"/>
      <c r="L1165" s="310"/>
      <c r="M1165" s="309"/>
      <c r="N1165" s="319">
        <v>8102.78</v>
      </c>
      <c r="O1165" s="309"/>
      <c r="P1165" s="308">
        <v>16205.55</v>
      </c>
      <c r="HY1165" s="594"/>
      <c r="HZ1165" s="272"/>
      <c r="IA1165" s="272"/>
      <c r="IB1165" s="272"/>
      <c r="IC1165" s="272"/>
      <c r="ID1165" s="272"/>
      <c r="IG1165" s="391"/>
      <c r="IH1165" s="391"/>
      <c r="II1165" s="272"/>
      <c r="IJ1165" s="391"/>
      <c r="IK1165" s="272" t="s">
        <v>49</v>
      </c>
      <c r="IL1165" s="391"/>
      <c r="IM1165" s="598"/>
      <c r="IO1165" s="598"/>
      <c r="IQ1165" s="391"/>
      <c r="IS1165" s="594"/>
    </row>
    <row r="1166" spans="1:253" customFormat="1" ht="15" x14ac:dyDescent="0.25">
      <c r="A1166" s="525" t="s">
        <v>424</v>
      </c>
      <c r="B1166" s="526"/>
      <c r="C1166" s="526"/>
      <c r="D1166" s="526"/>
      <c r="E1166" s="526"/>
      <c r="F1166" s="526"/>
      <c r="G1166" s="526"/>
      <c r="H1166" s="526"/>
      <c r="I1166" s="526"/>
      <c r="J1166" s="526"/>
      <c r="K1166" s="526"/>
      <c r="L1166" s="526"/>
      <c r="M1166" s="526"/>
      <c r="N1166" s="526"/>
      <c r="O1166" s="526"/>
      <c r="P1166" s="527"/>
      <c r="HY1166" s="594"/>
      <c r="HZ1166" s="272"/>
      <c r="IA1166" s="272"/>
      <c r="IB1166" s="272"/>
      <c r="IC1166" s="272"/>
      <c r="ID1166" s="272"/>
      <c r="IG1166" s="391"/>
      <c r="IH1166" s="391"/>
      <c r="II1166" s="272"/>
      <c r="IJ1166" s="391"/>
      <c r="IK1166" s="272"/>
      <c r="IL1166" s="391"/>
      <c r="IM1166" s="598"/>
      <c r="IO1166" s="598"/>
      <c r="IQ1166" s="391"/>
      <c r="IR1166" s="599" t="s">
        <v>424</v>
      </c>
      <c r="IS1166" s="594"/>
    </row>
    <row r="1167" spans="1:253" customFormat="1" ht="15" x14ac:dyDescent="0.25">
      <c r="A1167" s="318" t="s">
        <v>417</v>
      </c>
      <c r="B1167" s="312" t="s">
        <v>422</v>
      </c>
      <c r="C1167" s="523" t="s">
        <v>421</v>
      </c>
      <c r="D1167" s="523"/>
      <c r="E1167" s="523"/>
      <c r="F1167" s="523"/>
      <c r="G1167" s="523"/>
      <c r="H1167" s="311" t="s">
        <v>74</v>
      </c>
      <c r="I1167" s="309">
        <v>2</v>
      </c>
      <c r="J1167" s="317">
        <v>1</v>
      </c>
      <c r="K1167" s="317">
        <v>2</v>
      </c>
      <c r="L1167" s="310"/>
      <c r="M1167" s="309"/>
      <c r="N1167" s="336"/>
      <c r="O1167" s="309"/>
      <c r="P1167" s="335"/>
      <c r="HY1167" s="594"/>
      <c r="HZ1167" s="272" t="s">
        <v>421</v>
      </c>
      <c r="IA1167" s="272" t="s">
        <v>0</v>
      </c>
      <c r="IB1167" s="272" t="s">
        <v>0</v>
      </c>
      <c r="IC1167" s="272" t="s">
        <v>0</v>
      </c>
      <c r="ID1167" s="272" t="s">
        <v>0</v>
      </c>
      <c r="IG1167" s="391"/>
      <c r="IH1167" s="391"/>
      <c r="II1167" s="272"/>
      <c r="IJ1167" s="391"/>
      <c r="IK1167" s="272"/>
      <c r="IL1167" s="391"/>
      <c r="IM1167" s="598"/>
      <c r="IO1167" s="598"/>
      <c r="IQ1167" s="391"/>
      <c r="IS1167" s="594"/>
    </row>
    <row r="1168" spans="1:253" customFormat="1" ht="15" x14ac:dyDescent="0.25">
      <c r="A1168" s="334"/>
      <c r="B1168" s="325" t="s">
        <v>7</v>
      </c>
      <c r="C1168" s="496" t="s">
        <v>753</v>
      </c>
      <c r="D1168" s="496"/>
      <c r="E1168" s="496"/>
      <c r="F1168" s="496"/>
      <c r="G1168" s="496"/>
      <c r="H1168" s="324" t="s">
        <v>749</v>
      </c>
      <c r="I1168" s="321"/>
      <c r="J1168" s="321"/>
      <c r="K1168" s="331">
        <v>16.2</v>
      </c>
      <c r="L1168" s="322"/>
      <c r="M1168" s="321"/>
      <c r="N1168" s="322"/>
      <c r="O1168" s="321"/>
      <c r="P1168" s="320">
        <v>11575.38</v>
      </c>
      <c r="HY1168" s="594"/>
      <c r="HZ1168" s="272"/>
      <c r="IA1168" s="272"/>
      <c r="IB1168" s="272"/>
      <c r="IC1168" s="272"/>
      <c r="ID1168" s="272"/>
      <c r="IG1168" s="391" t="s">
        <v>753</v>
      </c>
      <c r="IH1168" s="391"/>
      <c r="II1168" s="272"/>
      <c r="IJ1168" s="391"/>
      <c r="IK1168" s="272"/>
      <c r="IL1168" s="391"/>
      <c r="IM1168" s="598"/>
      <c r="IO1168" s="598"/>
      <c r="IQ1168" s="391"/>
      <c r="IS1168" s="594"/>
    </row>
    <row r="1169" spans="1:253" customFormat="1" ht="15" x14ac:dyDescent="0.25">
      <c r="A1169" s="333"/>
      <c r="B1169" s="325" t="s">
        <v>752</v>
      </c>
      <c r="C1169" s="496" t="s">
        <v>751</v>
      </c>
      <c r="D1169" s="496"/>
      <c r="E1169" s="496"/>
      <c r="F1169" s="496"/>
      <c r="G1169" s="496"/>
      <c r="H1169" s="324" t="s">
        <v>749</v>
      </c>
      <c r="I1169" s="332">
        <v>1.62</v>
      </c>
      <c r="J1169" s="321"/>
      <c r="K1169" s="332">
        <v>3.24</v>
      </c>
      <c r="L1169" s="330"/>
      <c r="M1169" s="329"/>
      <c r="N1169" s="328">
        <v>563.22</v>
      </c>
      <c r="O1169" s="321"/>
      <c r="P1169" s="320">
        <v>1824.83</v>
      </c>
      <c r="Q1169" s="327"/>
      <c r="R1169" s="327"/>
      <c r="HY1169" s="594"/>
      <c r="HZ1169" s="272"/>
      <c r="IA1169" s="272"/>
      <c r="IB1169" s="272"/>
      <c r="IC1169" s="272"/>
      <c r="ID1169" s="272"/>
      <c r="IG1169" s="391"/>
      <c r="IH1169" s="391" t="s">
        <v>751</v>
      </c>
      <c r="II1169" s="272"/>
      <c r="IJ1169" s="391"/>
      <c r="IK1169" s="272"/>
      <c r="IL1169" s="391"/>
      <c r="IM1169" s="598"/>
      <c r="IO1169" s="598"/>
      <c r="IQ1169" s="391"/>
      <c r="IS1169" s="594"/>
    </row>
    <row r="1170" spans="1:253" customFormat="1" ht="15" x14ac:dyDescent="0.25">
      <c r="A1170" s="333"/>
      <c r="B1170" s="325" t="s">
        <v>756</v>
      </c>
      <c r="C1170" s="496" t="s">
        <v>755</v>
      </c>
      <c r="D1170" s="496"/>
      <c r="E1170" s="496"/>
      <c r="F1170" s="496"/>
      <c r="G1170" s="496"/>
      <c r="H1170" s="324" t="s">
        <v>749</v>
      </c>
      <c r="I1170" s="332">
        <v>1.62</v>
      </c>
      <c r="J1170" s="321"/>
      <c r="K1170" s="332">
        <v>3.24</v>
      </c>
      <c r="L1170" s="330"/>
      <c r="M1170" s="329"/>
      <c r="N1170" s="328">
        <v>538</v>
      </c>
      <c r="O1170" s="321"/>
      <c r="P1170" s="320">
        <v>1743.12</v>
      </c>
      <c r="Q1170" s="327"/>
      <c r="R1170" s="327"/>
      <c r="HY1170" s="594"/>
      <c r="HZ1170" s="272"/>
      <c r="IA1170" s="272"/>
      <c r="IB1170" s="272"/>
      <c r="IC1170" s="272"/>
      <c r="ID1170" s="272"/>
      <c r="IG1170" s="391"/>
      <c r="IH1170" s="391" t="s">
        <v>755</v>
      </c>
      <c r="II1170" s="272"/>
      <c r="IJ1170" s="391"/>
      <c r="IK1170" s="272"/>
      <c r="IL1170" s="391"/>
      <c r="IM1170" s="598"/>
      <c r="IO1170" s="598"/>
      <c r="IQ1170" s="391"/>
      <c r="IS1170" s="594"/>
    </row>
    <row r="1171" spans="1:253" customFormat="1" ht="15" x14ac:dyDescent="0.25">
      <c r="A1171" s="333"/>
      <c r="B1171" s="325" t="s">
        <v>750</v>
      </c>
      <c r="C1171" s="496" t="s">
        <v>748</v>
      </c>
      <c r="D1171" s="496"/>
      <c r="E1171" s="496"/>
      <c r="F1171" s="496"/>
      <c r="G1171" s="496"/>
      <c r="H1171" s="324" t="s">
        <v>749</v>
      </c>
      <c r="I1171" s="332">
        <v>4.8600000000000003</v>
      </c>
      <c r="J1171" s="321"/>
      <c r="K1171" s="332">
        <v>9.7200000000000006</v>
      </c>
      <c r="L1171" s="330"/>
      <c r="M1171" s="329"/>
      <c r="N1171" s="328">
        <v>823.81</v>
      </c>
      <c r="O1171" s="321"/>
      <c r="P1171" s="320">
        <v>8007.43</v>
      </c>
      <c r="Q1171" s="327"/>
      <c r="R1171" s="327"/>
      <c r="HY1171" s="594"/>
      <c r="HZ1171" s="272"/>
      <c r="IA1171" s="272"/>
      <c r="IB1171" s="272"/>
      <c r="IC1171" s="272"/>
      <c r="ID1171" s="272"/>
      <c r="IG1171" s="391"/>
      <c r="IH1171" s="391" t="s">
        <v>748</v>
      </c>
      <c r="II1171" s="272"/>
      <c r="IJ1171" s="391"/>
      <c r="IK1171" s="272"/>
      <c r="IL1171" s="391"/>
      <c r="IM1171" s="598"/>
      <c r="IO1171" s="598"/>
      <c r="IQ1171" s="391"/>
      <c r="IS1171" s="594"/>
    </row>
    <row r="1172" spans="1:253" customFormat="1" ht="15" x14ac:dyDescent="0.25">
      <c r="A1172" s="291"/>
      <c r="B1172" s="290"/>
      <c r="C1172" s="524" t="s">
        <v>56</v>
      </c>
      <c r="D1172" s="524"/>
      <c r="E1172" s="524"/>
      <c r="F1172" s="524"/>
      <c r="G1172" s="524"/>
      <c r="H1172" s="311"/>
      <c r="I1172" s="309"/>
      <c r="J1172" s="309"/>
      <c r="K1172" s="309"/>
      <c r="L1172" s="310"/>
      <c r="M1172" s="309"/>
      <c r="N1172" s="319"/>
      <c r="O1172" s="309"/>
      <c r="P1172" s="308">
        <v>11575.38</v>
      </c>
      <c r="Q1172" s="327"/>
      <c r="R1172" s="327"/>
      <c r="HY1172" s="594"/>
      <c r="HZ1172" s="272"/>
      <c r="IA1172" s="272"/>
      <c r="IB1172" s="272"/>
      <c r="IC1172" s="272"/>
      <c r="ID1172" s="272"/>
      <c r="IG1172" s="391"/>
      <c r="IH1172" s="391"/>
      <c r="II1172" s="272" t="s">
        <v>56</v>
      </c>
      <c r="IJ1172" s="391"/>
      <c r="IK1172" s="272"/>
      <c r="IL1172" s="391"/>
      <c r="IM1172" s="598"/>
      <c r="IO1172" s="598"/>
      <c r="IQ1172" s="391"/>
      <c r="IS1172" s="594"/>
    </row>
    <row r="1173" spans="1:253" customFormat="1" ht="15" x14ac:dyDescent="0.25">
      <c r="A1173" s="326"/>
      <c r="B1173" s="325"/>
      <c r="C1173" s="496" t="s">
        <v>55</v>
      </c>
      <c r="D1173" s="496"/>
      <c r="E1173" s="496"/>
      <c r="F1173" s="496"/>
      <c r="G1173" s="496"/>
      <c r="H1173" s="324"/>
      <c r="I1173" s="321"/>
      <c r="J1173" s="321"/>
      <c r="K1173" s="321"/>
      <c r="L1173" s="322"/>
      <c r="M1173" s="321"/>
      <c r="N1173" s="322"/>
      <c r="O1173" s="321"/>
      <c r="P1173" s="320">
        <v>11575.38</v>
      </c>
      <c r="HY1173" s="594"/>
      <c r="HZ1173" s="272"/>
      <c r="IA1173" s="272"/>
      <c r="IB1173" s="272"/>
      <c r="IC1173" s="272"/>
      <c r="ID1173" s="272"/>
      <c r="IG1173" s="391"/>
      <c r="IH1173" s="391"/>
      <c r="II1173" s="272"/>
      <c r="IJ1173" s="391" t="s">
        <v>55</v>
      </c>
      <c r="IK1173" s="272"/>
      <c r="IL1173" s="391"/>
      <c r="IM1173" s="598"/>
      <c r="IO1173" s="598"/>
      <c r="IQ1173" s="391"/>
      <c r="IS1173" s="594"/>
    </row>
    <row r="1174" spans="1:253" customFormat="1" ht="22.5" x14ac:dyDescent="0.25">
      <c r="A1174" s="326"/>
      <c r="B1174" s="325" t="s">
        <v>54</v>
      </c>
      <c r="C1174" s="496" t="s">
        <v>53</v>
      </c>
      <c r="D1174" s="496"/>
      <c r="E1174" s="496"/>
      <c r="F1174" s="496"/>
      <c r="G1174" s="496"/>
      <c r="H1174" s="324" t="s">
        <v>51</v>
      </c>
      <c r="I1174" s="323">
        <v>74</v>
      </c>
      <c r="J1174" s="321"/>
      <c r="K1174" s="323">
        <v>74</v>
      </c>
      <c r="L1174" s="322"/>
      <c r="M1174" s="321"/>
      <c r="N1174" s="322"/>
      <c r="O1174" s="321"/>
      <c r="P1174" s="320">
        <v>8565.7800000000007</v>
      </c>
      <c r="HY1174" s="594"/>
      <c r="HZ1174" s="272"/>
      <c r="IA1174" s="272"/>
      <c r="IB1174" s="272"/>
      <c r="IC1174" s="272"/>
      <c r="ID1174" s="272"/>
      <c r="IG1174" s="391"/>
      <c r="IH1174" s="391"/>
      <c r="II1174" s="272"/>
      <c r="IJ1174" s="391" t="s">
        <v>53</v>
      </c>
      <c r="IK1174" s="272"/>
      <c r="IL1174" s="391"/>
      <c r="IM1174" s="598"/>
      <c r="IO1174" s="598"/>
      <c r="IQ1174" s="391"/>
      <c r="IS1174" s="594"/>
    </row>
    <row r="1175" spans="1:253" customFormat="1" ht="22.5" x14ac:dyDescent="0.25">
      <c r="A1175" s="326"/>
      <c r="B1175" s="325" t="s">
        <v>52</v>
      </c>
      <c r="C1175" s="496" t="s">
        <v>50</v>
      </c>
      <c r="D1175" s="496"/>
      <c r="E1175" s="496"/>
      <c r="F1175" s="496"/>
      <c r="G1175" s="496"/>
      <c r="H1175" s="324" t="s">
        <v>51</v>
      </c>
      <c r="I1175" s="323">
        <v>36</v>
      </c>
      <c r="J1175" s="321"/>
      <c r="K1175" s="323">
        <v>36</v>
      </c>
      <c r="L1175" s="322"/>
      <c r="M1175" s="321"/>
      <c r="N1175" s="322"/>
      <c r="O1175" s="321"/>
      <c r="P1175" s="320">
        <v>4167.1400000000003</v>
      </c>
      <c r="HY1175" s="594"/>
      <c r="HZ1175" s="272"/>
      <c r="IA1175" s="272"/>
      <c r="IB1175" s="272"/>
      <c r="IC1175" s="272"/>
      <c r="ID1175" s="272"/>
      <c r="IG1175" s="391"/>
      <c r="IH1175" s="391"/>
      <c r="II1175" s="272"/>
      <c r="IJ1175" s="391" t="s">
        <v>50</v>
      </c>
      <c r="IK1175" s="272"/>
      <c r="IL1175" s="391"/>
      <c r="IM1175" s="598"/>
      <c r="IO1175" s="598"/>
      <c r="IQ1175" s="391"/>
      <c r="IS1175" s="594"/>
    </row>
    <row r="1176" spans="1:253" customFormat="1" ht="15" x14ac:dyDescent="0.25">
      <c r="A1176" s="314"/>
      <c r="B1176" s="313"/>
      <c r="C1176" s="524" t="s">
        <v>49</v>
      </c>
      <c r="D1176" s="524"/>
      <c r="E1176" s="524"/>
      <c r="F1176" s="524"/>
      <c r="G1176" s="524"/>
      <c r="H1176" s="311"/>
      <c r="I1176" s="309"/>
      <c r="J1176" s="309"/>
      <c r="K1176" s="309"/>
      <c r="L1176" s="310"/>
      <c r="M1176" s="309"/>
      <c r="N1176" s="319">
        <v>12154.15</v>
      </c>
      <c r="O1176" s="309"/>
      <c r="P1176" s="308">
        <v>24308.3</v>
      </c>
      <c r="HY1176" s="594"/>
      <c r="HZ1176" s="272"/>
      <c r="IA1176" s="272"/>
      <c r="IB1176" s="272"/>
      <c r="IC1176" s="272"/>
      <c r="ID1176" s="272"/>
      <c r="IG1176" s="391"/>
      <c r="IH1176" s="391"/>
      <c r="II1176" s="272"/>
      <c r="IJ1176" s="391"/>
      <c r="IK1176" s="272" t="s">
        <v>49</v>
      </c>
      <c r="IL1176" s="391"/>
      <c r="IM1176" s="598"/>
      <c r="IO1176" s="598"/>
      <c r="IQ1176" s="391"/>
      <c r="IS1176" s="594"/>
    </row>
    <row r="1177" spans="1:253" customFormat="1" ht="22.5" x14ac:dyDescent="0.25">
      <c r="A1177" s="318" t="s">
        <v>414</v>
      </c>
      <c r="B1177" s="312" t="s">
        <v>419</v>
      </c>
      <c r="C1177" s="523" t="s">
        <v>418</v>
      </c>
      <c r="D1177" s="523"/>
      <c r="E1177" s="523"/>
      <c r="F1177" s="523"/>
      <c r="G1177" s="523"/>
      <c r="H1177" s="311" t="s">
        <v>74</v>
      </c>
      <c r="I1177" s="309">
        <v>2</v>
      </c>
      <c r="J1177" s="317">
        <v>1</v>
      </c>
      <c r="K1177" s="317">
        <v>2</v>
      </c>
      <c r="L1177" s="310"/>
      <c r="M1177" s="309"/>
      <c r="N1177" s="336"/>
      <c r="O1177" s="309"/>
      <c r="P1177" s="335"/>
      <c r="HY1177" s="594"/>
      <c r="HZ1177" s="272" t="s">
        <v>418</v>
      </c>
      <c r="IA1177" s="272" t="s">
        <v>0</v>
      </c>
      <c r="IB1177" s="272" t="s">
        <v>0</v>
      </c>
      <c r="IC1177" s="272" t="s">
        <v>0</v>
      </c>
      <c r="ID1177" s="272" t="s">
        <v>0</v>
      </c>
      <c r="IG1177" s="391"/>
      <c r="IH1177" s="391"/>
      <c r="II1177" s="272"/>
      <c r="IJ1177" s="391"/>
      <c r="IK1177" s="272"/>
      <c r="IL1177" s="391"/>
      <c r="IM1177" s="598"/>
      <c r="IO1177" s="598"/>
      <c r="IQ1177" s="391"/>
      <c r="IS1177" s="594"/>
    </row>
    <row r="1178" spans="1:253" customFormat="1" ht="15" x14ac:dyDescent="0.25">
      <c r="A1178" s="334"/>
      <c r="B1178" s="325" t="s">
        <v>7</v>
      </c>
      <c r="C1178" s="496" t="s">
        <v>753</v>
      </c>
      <c r="D1178" s="496"/>
      <c r="E1178" s="496"/>
      <c r="F1178" s="496"/>
      <c r="G1178" s="496"/>
      <c r="H1178" s="324" t="s">
        <v>749</v>
      </c>
      <c r="I1178" s="321"/>
      <c r="J1178" s="321"/>
      <c r="K1178" s="331">
        <v>43.2</v>
      </c>
      <c r="L1178" s="322"/>
      <c r="M1178" s="321"/>
      <c r="N1178" s="322"/>
      <c r="O1178" s="321"/>
      <c r="P1178" s="320">
        <v>30867.7</v>
      </c>
      <c r="HY1178" s="594"/>
      <c r="HZ1178" s="272"/>
      <c r="IA1178" s="272"/>
      <c r="IB1178" s="272"/>
      <c r="IC1178" s="272"/>
      <c r="ID1178" s="272"/>
      <c r="IG1178" s="391" t="s">
        <v>753</v>
      </c>
      <c r="IH1178" s="391"/>
      <c r="II1178" s="272"/>
      <c r="IJ1178" s="391"/>
      <c r="IK1178" s="272"/>
      <c r="IL1178" s="391"/>
      <c r="IM1178" s="598"/>
      <c r="IO1178" s="598"/>
      <c r="IQ1178" s="391"/>
      <c r="IS1178" s="594"/>
    </row>
    <row r="1179" spans="1:253" customFormat="1" ht="15" x14ac:dyDescent="0.25">
      <c r="A1179" s="333"/>
      <c r="B1179" s="325" t="s">
        <v>752</v>
      </c>
      <c r="C1179" s="496" t="s">
        <v>751</v>
      </c>
      <c r="D1179" s="496"/>
      <c r="E1179" s="496"/>
      <c r="F1179" s="496"/>
      <c r="G1179" s="496"/>
      <c r="H1179" s="324" t="s">
        <v>749</v>
      </c>
      <c r="I1179" s="332">
        <v>4.32</v>
      </c>
      <c r="J1179" s="321"/>
      <c r="K1179" s="332">
        <v>8.64</v>
      </c>
      <c r="L1179" s="330"/>
      <c r="M1179" s="329"/>
      <c r="N1179" s="328">
        <v>563.22</v>
      </c>
      <c r="O1179" s="321"/>
      <c r="P1179" s="320">
        <v>4866.22</v>
      </c>
      <c r="Q1179" s="327"/>
      <c r="R1179" s="327"/>
      <c r="HY1179" s="594"/>
      <c r="HZ1179" s="272"/>
      <c r="IA1179" s="272"/>
      <c r="IB1179" s="272"/>
      <c r="IC1179" s="272"/>
      <c r="ID1179" s="272"/>
      <c r="IG1179" s="391"/>
      <c r="IH1179" s="391" t="s">
        <v>751</v>
      </c>
      <c r="II1179" s="272"/>
      <c r="IJ1179" s="391"/>
      <c r="IK1179" s="272"/>
      <c r="IL1179" s="391"/>
      <c r="IM1179" s="598"/>
      <c r="IO1179" s="598"/>
      <c r="IQ1179" s="391"/>
      <c r="IS1179" s="594"/>
    </row>
    <row r="1180" spans="1:253" customFormat="1" ht="15" x14ac:dyDescent="0.25">
      <c r="A1180" s="333"/>
      <c r="B1180" s="325" t="s">
        <v>756</v>
      </c>
      <c r="C1180" s="496" t="s">
        <v>755</v>
      </c>
      <c r="D1180" s="496"/>
      <c r="E1180" s="496"/>
      <c r="F1180" s="496"/>
      <c r="G1180" s="496"/>
      <c r="H1180" s="324" t="s">
        <v>749</v>
      </c>
      <c r="I1180" s="332">
        <v>4.32</v>
      </c>
      <c r="J1180" s="321"/>
      <c r="K1180" s="332">
        <v>8.64</v>
      </c>
      <c r="L1180" s="330"/>
      <c r="M1180" s="329"/>
      <c r="N1180" s="328">
        <v>538</v>
      </c>
      <c r="O1180" s="321"/>
      <c r="P1180" s="320">
        <v>4648.32</v>
      </c>
      <c r="Q1180" s="327"/>
      <c r="R1180" s="327"/>
      <c r="HY1180" s="594"/>
      <c r="HZ1180" s="272"/>
      <c r="IA1180" s="272"/>
      <c r="IB1180" s="272"/>
      <c r="IC1180" s="272"/>
      <c r="ID1180" s="272"/>
      <c r="IG1180" s="391"/>
      <c r="IH1180" s="391" t="s">
        <v>755</v>
      </c>
      <c r="II1180" s="272"/>
      <c r="IJ1180" s="391"/>
      <c r="IK1180" s="272"/>
      <c r="IL1180" s="391"/>
      <c r="IM1180" s="598"/>
      <c r="IO1180" s="598"/>
      <c r="IQ1180" s="391"/>
      <c r="IS1180" s="594"/>
    </row>
    <row r="1181" spans="1:253" customFormat="1" ht="15" x14ac:dyDescent="0.25">
      <c r="A1181" s="333"/>
      <c r="B1181" s="325" t="s">
        <v>750</v>
      </c>
      <c r="C1181" s="496" t="s">
        <v>748</v>
      </c>
      <c r="D1181" s="496"/>
      <c r="E1181" s="496"/>
      <c r="F1181" s="496"/>
      <c r="G1181" s="496"/>
      <c r="H1181" s="324" t="s">
        <v>749</v>
      </c>
      <c r="I1181" s="332">
        <v>12.96</v>
      </c>
      <c r="J1181" s="321"/>
      <c r="K1181" s="332">
        <v>25.92</v>
      </c>
      <c r="L1181" s="330"/>
      <c r="M1181" s="329"/>
      <c r="N1181" s="328">
        <v>823.81</v>
      </c>
      <c r="O1181" s="321"/>
      <c r="P1181" s="320">
        <v>21353.16</v>
      </c>
      <c r="Q1181" s="327"/>
      <c r="R1181" s="327"/>
      <c r="HY1181" s="594"/>
      <c r="HZ1181" s="272"/>
      <c r="IA1181" s="272"/>
      <c r="IB1181" s="272"/>
      <c r="IC1181" s="272"/>
      <c r="ID1181" s="272"/>
      <c r="IG1181" s="391"/>
      <c r="IH1181" s="391" t="s">
        <v>748</v>
      </c>
      <c r="II1181" s="272"/>
      <c r="IJ1181" s="391"/>
      <c r="IK1181" s="272"/>
      <c r="IL1181" s="391"/>
      <c r="IM1181" s="598"/>
      <c r="IO1181" s="598"/>
      <c r="IQ1181" s="391"/>
      <c r="IS1181" s="594"/>
    </row>
    <row r="1182" spans="1:253" customFormat="1" ht="15" x14ac:dyDescent="0.25">
      <c r="A1182" s="291"/>
      <c r="B1182" s="290"/>
      <c r="C1182" s="524" t="s">
        <v>56</v>
      </c>
      <c r="D1182" s="524"/>
      <c r="E1182" s="524"/>
      <c r="F1182" s="524"/>
      <c r="G1182" s="524"/>
      <c r="H1182" s="311"/>
      <c r="I1182" s="309"/>
      <c r="J1182" s="309"/>
      <c r="K1182" s="309"/>
      <c r="L1182" s="310"/>
      <c r="M1182" s="309"/>
      <c r="N1182" s="319"/>
      <c r="O1182" s="309"/>
      <c r="P1182" s="308">
        <v>30867.7</v>
      </c>
      <c r="Q1182" s="327"/>
      <c r="R1182" s="327"/>
      <c r="HY1182" s="594"/>
      <c r="HZ1182" s="272"/>
      <c r="IA1182" s="272"/>
      <c r="IB1182" s="272"/>
      <c r="IC1182" s="272"/>
      <c r="ID1182" s="272"/>
      <c r="IG1182" s="391"/>
      <c r="IH1182" s="391"/>
      <c r="II1182" s="272" t="s">
        <v>56</v>
      </c>
      <c r="IJ1182" s="391"/>
      <c r="IK1182" s="272"/>
      <c r="IL1182" s="391"/>
      <c r="IM1182" s="598"/>
      <c r="IO1182" s="598"/>
      <c r="IQ1182" s="391"/>
      <c r="IS1182" s="594"/>
    </row>
    <row r="1183" spans="1:253" customFormat="1" ht="15" x14ac:dyDescent="0.25">
      <c r="A1183" s="326"/>
      <c r="B1183" s="325"/>
      <c r="C1183" s="496" t="s">
        <v>55</v>
      </c>
      <c r="D1183" s="496"/>
      <c r="E1183" s="496"/>
      <c r="F1183" s="496"/>
      <c r="G1183" s="496"/>
      <c r="H1183" s="324"/>
      <c r="I1183" s="321"/>
      <c r="J1183" s="321"/>
      <c r="K1183" s="321"/>
      <c r="L1183" s="322"/>
      <c r="M1183" s="321"/>
      <c r="N1183" s="322"/>
      <c r="O1183" s="321"/>
      <c r="P1183" s="320">
        <v>30867.7</v>
      </c>
      <c r="HY1183" s="594"/>
      <c r="HZ1183" s="272"/>
      <c r="IA1183" s="272"/>
      <c r="IB1183" s="272"/>
      <c r="IC1183" s="272"/>
      <c r="ID1183" s="272"/>
      <c r="IG1183" s="391"/>
      <c r="IH1183" s="391"/>
      <c r="II1183" s="272"/>
      <c r="IJ1183" s="391" t="s">
        <v>55</v>
      </c>
      <c r="IK1183" s="272"/>
      <c r="IL1183" s="391"/>
      <c r="IM1183" s="598"/>
      <c r="IO1183" s="598"/>
      <c r="IQ1183" s="391"/>
      <c r="IS1183" s="594"/>
    </row>
    <row r="1184" spans="1:253" customFormat="1" ht="22.5" x14ac:dyDescent="0.25">
      <c r="A1184" s="326"/>
      <c r="B1184" s="325" t="s">
        <v>54</v>
      </c>
      <c r="C1184" s="496" t="s">
        <v>53</v>
      </c>
      <c r="D1184" s="496"/>
      <c r="E1184" s="496"/>
      <c r="F1184" s="496"/>
      <c r="G1184" s="496"/>
      <c r="H1184" s="324" t="s">
        <v>51</v>
      </c>
      <c r="I1184" s="323">
        <v>74</v>
      </c>
      <c r="J1184" s="321"/>
      <c r="K1184" s="323">
        <v>74</v>
      </c>
      <c r="L1184" s="322"/>
      <c r="M1184" s="321"/>
      <c r="N1184" s="322"/>
      <c r="O1184" s="321"/>
      <c r="P1184" s="320">
        <v>22842.1</v>
      </c>
      <c r="HY1184" s="594"/>
      <c r="HZ1184" s="272"/>
      <c r="IA1184" s="272"/>
      <c r="IB1184" s="272"/>
      <c r="IC1184" s="272"/>
      <c r="ID1184" s="272"/>
      <c r="IG1184" s="391"/>
      <c r="IH1184" s="391"/>
      <c r="II1184" s="272"/>
      <c r="IJ1184" s="391" t="s">
        <v>53</v>
      </c>
      <c r="IK1184" s="272"/>
      <c r="IL1184" s="391"/>
      <c r="IM1184" s="598"/>
      <c r="IO1184" s="598"/>
      <c r="IQ1184" s="391"/>
      <c r="IS1184" s="594"/>
    </row>
    <row r="1185" spans="1:253" customFormat="1" ht="22.5" x14ac:dyDescent="0.25">
      <c r="A1185" s="326"/>
      <c r="B1185" s="325" t="s">
        <v>52</v>
      </c>
      <c r="C1185" s="496" t="s">
        <v>50</v>
      </c>
      <c r="D1185" s="496"/>
      <c r="E1185" s="496"/>
      <c r="F1185" s="496"/>
      <c r="G1185" s="496"/>
      <c r="H1185" s="324" t="s">
        <v>51</v>
      </c>
      <c r="I1185" s="323">
        <v>36</v>
      </c>
      <c r="J1185" s="321"/>
      <c r="K1185" s="323">
        <v>36</v>
      </c>
      <c r="L1185" s="322"/>
      <c r="M1185" s="321"/>
      <c r="N1185" s="322"/>
      <c r="O1185" s="321"/>
      <c r="P1185" s="320">
        <v>11112.37</v>
      </c>
      <c r="HY1185" s="594"/>
      <c r="HZ1185" s="272"/>
      <c r="IA1185" s="272"/>
      <c r="IB1185" s="272"/>
      <c r="IC1185" s="272"/>
      <c r="ID1185" s="272"/>
      <c r="IG1185" s="391"/>
      <c r="IH1185" s="391"/>
      <c r="II1185" s="272"/>
      <c r="IJ1185" s="391" t="s">
        <v>50</v>
      </c>
      <c r="IK1185" s="272"/>
      <c r="IL1185" s="391"/>
      <c r="IM1185" s="598"/>
      <c r="IO1185" s="598"/>
      <c r="IQ1185" s="391"/>
      <c r="IS1185" s="594"/>
    </row>
    <row r="1186" spans="1:253" customFormat="1" ht="15" x14ac:dyDescent="0.25">
      <c r="A1186" s="314"/>
      <c r="B1186" s="313"/>
      <c r="C1186" s="524" t="s">
        <v>49</v>
      </c>
      <c r="D1186" s="524"/>
      <c r="E1186" s="524"/>
      <c r="F1186" s="524"/>
      <c r="G1186" s="524"/>
      <c r="H1186" s="311"/>
      <c r="I1186" s="309"/>
      <c r="J1186" s="309"/>
      <c r="K1186" s="309"/>
      <c r="L1186" s="310"/>
      <c r="M1186" s="309"/>
      <c r="N1186" s="319">
        <v>32411.09</v>
      </c>
      <c r="O1186" s="309"/>
      <c r="P1186" s="308">
        <v>64822.17</v>
      </c>
      <c r="HY1186" s="594"/>
      <c r="HZ1186" s="272"/>
      <c r="IA1186" s="272"/>
      <c r="IB1186" s="272"/>
      <c r="IC1186" s="272"/>
      <c r="ID1186" s="272"/>
      <c r="IG1186" s="391"/>
      <c r="IH1186" s="391"/>
      <c r="II1186" s="272"/>
      <c r="IJ1186" s="391"/>
      <c r="IK1186" s="272" t="s">
        <v>49</v>
      </c>
      <c r="IL1186" s="391"/>
      <c r="IM1186" s="598"/>
      <c r="IO1186" s="598"/>
      <c r="IQ1186" s="391"/>
      <c r="IS1186" s="594"/>
    </row>
    <row r="1187" spans="1:253" customFormat="1" ht="22.5" x14ac:dyDescent="0.25">
      <c r="A1187" s="318" t="s">
        <v>411</v>
      </c>
      <c r="B1187" s="312" t="s">
        <v>416</v>
      </c>
      <c r="C1187" s="523" t="s">
        <v>415</v>
      </c>
      <c r="D1187" s="523"/>
      <c r="E1187" s="523"/>
      <c r="F1187" s="523"/>
      <c r="G1187" s="523"/>
      <c r="H1187" s="311" t="s">
        <v>88</v>
      </c>
      <c r="I1187" s="309">
        <v>2</v>
      </c>
      <c r="J1187" s="317">
        <v>1</v>
      </c>
      <c r="K1187" s="317">
        <v>2</v>
      </c>
      <c r="L1187" s="310"/>
      <c r="M1187" s="309"/>
      <c r="N1187" s="336"/>
      <c r="O1187" s="309"/>
      <c r="P1187" s="335"/>
      <c r="HY1187" s="594"/>
      <c r="HZ1187" s="272" t="s">
        <v>415</v>
      </c>
      <c r="IA1187" s="272" t="s">
        <v>0</v>
      </c>
      <c r="IB1187" s="272" t="s">
        <v>0</v>
      </c>
      <c r="IC1187" s="272" t="s">
        <v>0</v>
      </c>
      <c r="ID1187" s="272" t="s">
        <v>0</v>
      </c>
      <c r="IG1187" s="391"/>
      <c r="IH1187" s="391"/>
      <c r="II1187" s="272"/>
      <c r="IJ1187" s="391"/>
      <c r="IK1187" s="272"/>
      <c r="IL1187" s="391"/>
      <c r="IM1187" s="598"/>
      <c r="IO1187" s="598"/>
      <c r="IQ1187" s="391"/>
      <c r="IS1187" s="594"/>
    </row>
    <row r="1188" spans="1:253" customFormat="1" ht="15" x14ac:dyDescent="0.25">
      <c r="A1188" s="334"/>
      <c r="B1188" s="325" t="s">
        <v>7</v>
      </c>
      <c r="C1188" s="496" t="s">
        <v>753</v>
      </c>
      <c r="D1188" s="496"/>
      <c r="E1188" s="496"/>
      <c r="F1188" s="496"/>
      <c r="G1188" s="496"/>
      <c r="H1188" s="324" t="s">
        <v>749</v>
      </c>
      <c r="I1188" s="321"/>
      <c r="J1188" s="321"/>
      <c r="K1188" s="332">
        <v>119.52</v>
      </c>
      <c r="L1188" s="322"/>
      <c r="M1188" s="321"/>
      <c r="N1188" s="322"/>
      <c r="O1188" s="321"/>
      <c r="P1188" s="320">
        <v>93340.160000000003</v>
      </c>
      <c r="HY1188" s="594"/>
      <c r="HZ1188" s="272"/>
      <c r="IA1188" s="272"/>
      <c r="IB1188" s="272"/>
      <c r="IC1188" s="272"/>
      <c r="ID1188" s="272"/>
      <c r="IG1188" s="391" t="s">
        <v>753</v>
      </c>
      <c r="IH1188" s="391"/>
      <c r="II1188" s="272"/>
      <c r="IJ1188" s="391"/>
      <c r="IK1188" s="272"/>
      <c r="IL1188" s="391"/>
      <c r="IM1188" s="598"/>
      <c r="IO1188" s="598"/>
      <c r="IQ1188" s="391"/>
      <c r="IS1188" s="594"/>
    </row>
    <row r="1189" spans="1:253" customFormat="1" ht="15" x14ac:dyDescent="0.25">
      <c r="A1189" s="333"/>
      <c r="B1189" s="325" t="s">
        <v>764</v>
      </c>
      <c r="C1189" s="496" t="s">
        <v>763</v>
      </c>
      <c r="D1189" s="496"/>
      <c r="E1189" s="496"/>
      <c r="F1189" s="496"/>
      <c r="G1189" s="496"/>
      <c r="H1189" s="324" t="s">
        <v>749</v>
      </c>
      <c r="I1189" s="331">
        <v>23.9</v>
      </c>
      <c r="J1189" s="321"/>
      <c r="K1189" s="331">
        <v>47.8</v>
      </c>
      <c r="L1189" s="330"/>
      <c r="M1189" s="329"/>
      <c r="N1189" s="328">
        <v>596.84</v>
      </c>
      <c r="O1189" s="321"/>
      <c r="P1189" s="320">
        <v>28528.95</v>
      </c>
      <c r="Q1189" s="327"/>
      <c r="R1189" s="327"/>
      <c r="HY1189" s="594"/>
      <c r="HZ1189" s="272"/>
      <c r="IA1189" s="272"/>
      <c r="IB1189" s="272"/>
      <c r="IC1189" s="272"/>
      <c r="ID1189" s="272"/>
      <c r="IG1189" s="391"/>
      <c r="IH1189" s="391" t="s">
        <v>763</v>
      </c>
      <c r="II1189" s="272"/>
      <c r="IJ1189" s="391"/>
      <c r="IK1189" s="272"/>
      <c r="IL1189" s="391"/>
      <c r="IM1189" s="598"/>
      <c r="IO1189" s="598"/>
      <c r="IQ1189" s="391"/>
      <c r="IS1189" s="594"/>
    </row>
    <row r="1190" spans="1:253" customFormat="1" ht="15" x14ac:dyDescent="0.25">
      <c r="A1190" s="333"/>
      <c r="B1190" s="325" t="s">
        <v>762</v>
      </c>
      <c r="C1190" s="496" t="s">
        <v>761</v>
      </c>
      <c r="D1190" s="496"/>
      <c r="E1190" s="496"/>
      <c r="F1190" s="496"/>
      <c r="G1190" s="496"/>
      <c r="H1190" s="324" t="s">
        <v>749</v>
      </c>
      <c r="I1190" s="332">
        <v>35.86</v>
      </c>
      <c r="J1190" s="321"/>
      <c r="K1190" s="332">
        <v>71.72</v>
      </c>
      <c r="L1190" s="330"/>
      <c r="M1190" s="329"/>
      <c r="N1190" s="328">
        <v>903.67</v>
      </c>
      <c r="O1190" s="321"/>
      <c r="P1190" s="320">
        <v>64811.21</v>
      </c>
      <c r="Q1190" s="327"/>
      <c r="R1190" s="327"/>
      <c r="HY1190" s="594"/>
      <c r="HZ1190" s="272"/>
      <c r="IA1190" s="272"/>
      <c r="IB1190" s="272"/>
      <c r="IC1190" s="272"/>
      <c r="ID1190" s="272"/>
      <c r="IG1190" s="391"/>
      <c r="IH1190" s="391" t="s">
        <v>761</v>
      </c>
      <c r="II1190" s="272"/>
      <c r="IJ1190" s="391"/>
      <c r="IK1190" s="272"/>
      <c r="IL1190" s="391"/>
      <c r="IM1190" s="598"/>
      <c r="IO1190" s="598"/>
      <c r="IQ1190" s="391"/>
      <c r="IS1190" s="594"/>
    </row>
    <row r="1191" spans="1:253" customFormat="1" ht="15" x14ac:dyDescent="0.25">
      <c r="A1191" s="291"/>
      <c r="B1191" s="290"/>
      <c r="C1191" s="524" t="s">
        <v>56</v>
      </c>
      <c r="D1191" s="524"/>
      <c r="E1191" s="524"/>
      <c r="F1191" s="524"/>
      <c r="G1191" s="524"/>
      <c r="H1191" s="311"/>
      <c r="I1191" s="309"/>
      <c r="J1191" s="309"/>
      <c r="K1191" s="309"/>
      <c r="L1191" s="310"/>
      <c r="M1191" s="309"/>
      <c r="N1191" s="319"/>
      <c r="O1191" s="309"/>
      <c r="P1191" s="308">
        <v>93340.160000000003</v>
      </c>
      <c r="Q1191" s="327"/>
      <c r="R1191" s="327"/>
      <c r="HY1191" s="594"/>
      <c r="HZ1191" s="272"/>
      <c r="IA1191" s="272"/>
      <c r="IB1191" s="272"/>
      <c r="IC1191" s="272"/>
      <c r="ID1191" s="272"/>
      <c r="IG1191" s="391"/>
      <c r="IH1191" s="391"/>
      <c r="II1191" s="272" t="s">
        <v>56</v>
      </c>
      <c r="IJ1191" s="391"/>
      <c r="IK1191" s="272"/>
      <c r="IL1191" s="391"/>
      <c r="IM1191" s="598"/>
      <c r="IO1191" s="598"/>
      <c r="IQ1191" s="391"/>
      <c r="IS1191" s="594"/>
    </row>
    <row r="1192" spans="1:253" customFormat="1" ht="15" x14ac:dyDescent="0.25">
      <c r="A1192" s="326"/>
      <c r="B1192" s="325"/>
      <c r="C1192" s="496" t="s">
        <v>55</v>
      </c>
      <c r="D1192" s="496"/>
      <c r="E1192" s="496"/>
      <c r="F1192" s="496"/>
      <c r="G1192" s="496"/>
      <c r="H1192" s="324"/>
      <c r="I1192" s="321"/>
      <c r="J1192" s="321"/>
      <c r="K1192" s="321"/>
      <c r="L1192" s="322"/>
      <c r="M1192" s="321"/>
      <c r="N1192" s="322"/>
      <c r="O1192" s="321"/>
      <c r="P1192" s="320">
        <v>93340.160000000003</v>
      </c>
      <c r="HY1192" s="594"/>
      <c r="HZ1192" s="272"/>
      <c r="IA1192" s="272"/>
      <c r="IB1192" s="272"/>
      <c r="IC1192" s="272"/>
      <c r="ID1192" s="272"/>
      <c r="IG1192" s="391"/>
      <c r="IH1192" s="391"/>
      <c r="II1192" s="272"/>
      <c r="IJ1192" s="391" t="s">
        <v>55</v>
      </c>
      <c r="IK1192" s="272"/>
      <c r="IL1192" s="391"/>
      <c r="IM1192" s="598"/>
      <c r="IO1192" s="598"/>
      <c r="IQ1192" s="391"/>
      <c r="IS1192" s="594"/>
    </row>
    <row r="1193" spans="1:253" customFormat="1" ht="22.5" x14ac:dyDescent="0.25">
      <c r="A1193" s="326"/>
      <c r="B1193" s="325" t="s">
        <v>54</v>
      </c>
      <c r="C1193" s="496" t="s">
        <v>53</v>
      </c>
      <c r="D1193" s="496"/>
      <c r="E1193" s="496"/>
      <c r="F1193" s="496"/>
      <c r="G1193" s="496"/>
      <c r="H1193" s="324" t="s">
        <v>51</v>
      </c>
      <c r="I1193" s="323">
        <v>74</v>
      </c>
      <c r="J1193" s="321"/>
      <c r="K1193" s="323">
        <v>74</v>
      </c>
      <c r="L1193" s="322"/>
      <c r="M1193" s="321"/>
      <c r="N1193" s="322"/>
      <c r="O1193" s="321"/>
      <c r="P1193" s="320">
        <v>69071.72</v>
      </c>
      <c r="HY1193" s="594"/>
      <c r="HZ1193" s="272"/>
      <c r="IA1193" s="272"/>
      <c r="IB1193" s="272"/>
      <c r="IC1193" s="272"/>
      <c r="ID1193" s="272"/>
      <c r="IG1193" s="391"/>
      <c r="IH1193" s="391"/>
      <c r="II1193" s="272"/>
      <c r="IJ1193" s="391" t="s">
        <v>53</v>
      </c>
      <c r="IK1193" s="272"/>
      <c r="IL1193" s="391"/>
      <c r="IM1193" s="598"/>
      <c r="IO1193" s="598"/>
      <c r="IQ1193" s="391"/>
      <c r="IS1193" s="594"/>
    </row>
    <row r="1194" spans="1:253" customFormat="1" ht="22.5" x14ac:dyDescent="0.25">
      <c r="A1194" s="326"/>
      <c r="B1194" s="325" t="s">
        <v>52</v>
      </c>
      <c r="C1194" s="496" t="s">
        <v>50</v>
      </c>
      <c r="D1194" s="496"/>
      <c r="E1194" s="496"/>
      <c r="F1194" s="496"/>
      <c r="G1194" s="496"/>
      <c r="H1194" s="324" t="s">
        <v>51</v>
      </c>
      <c r="I1194" s="323">
        <v>36</v>
      </c>
      <c r="J1194" s="321"/>
      <c r="K1194" s="323">
        <v>36</v>
      </c>
      <c r="L1194" s="322"/>
      <c r="M1194" s="321"/>
      <c r="N1194" s="322"/>
      <c r="O1194" s="321"/>
      <c r="P1194" s="320">
        <v>33602.46</v>
      </c>
      <c r="HY1194" s="594"/>
      <c r="HZ1194" s="272"/>
      <c r="IA1194" s="272"/>
      <c r="IB1194" s="272"/>
      <c r="IC1194" s="272"/>
      <c r="ID1194" s="272"/>
      <c r="IG1194" s="391"/>
      <c r="IH1194" s="391"/>
      <c r="II1194" s="272"/>
      <c r="IJ1194" s="391" t="s">
        <v>50</v>
      </c>
      <c r="IK1194" s="272"/>
      <c r="IL1194" s="391"/>
      <c r="IM1194" s="598"/>
      <c r="IO1194" s="598"/>
      <c r="IQ1194" s="391"/>
      <c r="IS1194" s="594"/>
    </row>
    <row r="1195" spans="1:253" customFormat="1" ht="15" x14ac:dyDescent="0.25">
      <c r="A1195" s="314"/>
      <c r="B1195" s="313"/>
      <c r="C1195" s="524" t="s">
        <v>49</v>
      </c>
      <c r="D1195" s="524"/>
      <c r="E1195" s="524"/>
      <c r="F1195" s="524"/>
      <c r="G1195" s="524"/>
      <c r="H1195" s="311"/>
      <c r="I1195" s="309"/>
      <c r="J1195" s="309"/>
      <c r="K1195" s="309"/>
      <c r="L1195" s="310"/>
      <c r="M1195" s="309"/>
      <c r="N1195" s="319">
        <v>98007.17</v>
      </c>
      <c r="O1195" s="309"/>
      <c r="P1195" s="308">
        <v>196014.34</v>
      </c>
      <c r="HY1195" s="594"/>
      <c r="HZ1195" s="272"/>
      <c r="IA1195" s="272"/>
      <c r="IB1195" s="272"/>
      <c r="IC1195" s="272"/>
      <c r="ID1195" s="272"/>
      <c r="IG1195" s="391"/>
      <c r="IH1195" s="391"/>
      <c r="II1195" s="272"/>
      <c r="IJ1195" s="391"/>
      <c r="IK1195" s="272" t="s">
        <v>49</v>
      </c>
      <c r="IL1195" s="391"/>
      <c r="IM1195" s="598"/>
      <c r="IO1195" s="598"/>
      <c r="IQ1195" s="391"/>
      <c r="IS1195" s="594"/>
    </row>
    <row r="1196" spans="1:253" customFormat="1" ht="22.5" x14ac:dyDescent="0.25">
      <c r="A1196" s="318" t="s">
        <v>410</v>
      </c>
      <c r="B1196" s="312" t="s">
        <v>413</v>
      </c>
      <c r="C1196" s="523" t="s">
        <v>412</v>
      </c>
      <c r="D1196" s="523"/>
      <c r="E1196" s="523"/>
      <c r="F1196" s="523"/>
      <c r="G1196" s="523"/>
      <c r="H1196" s="311" t="s">
        <v>399</v>
      </c>
      <c r="I1196" s="309">
        <v>2</v>
      </c>
      <c r="J1196" s="317">
        <v>1</v>
      </c>
      <c r="K1196" s="317">
        <v>2</v>
      </c>
      <c r="L1196" s="310"/>
      <c r="M1196" s="309"/>
      <c r="N1196" s="336"/>
      <c r="O1196" s="309"/>
      <c r="P1196" s="335"/>
      <c r="HY1196" s="594"/>
      <c r="HZ1196" s="272" t="s">
        <v>412</v>
      </c>
      <c r="IA1196" s="272" t="s">
        <v>0</v>
      </c>
      <c r="IB1196" s="272" t="s">
        <v>0</v>
      </c>
      <c r="IC1196" s="272" t="s">
        <v>0</v>
      </c>
      <c r="ID1196" s="272" t="s">
        <v>0</v>
      </c>
      <c r="IG1196" s="391"/>
      <c r="IH1196" s="391"/>
      <c r="II1196" s="272"/>
      <c r="IJ1196" s="391"/>
      <c r="IK1196" s="272"/>
      <c r="IL1196" s="391"/>
      <c r="IM1196" s="598"/>
      <c r="IO1196" s="598"/>
      <c r="IQ1196" s="391"/>
      <c r="IS1196" s="594"/>
    </row>
    <row r="1197" spans="1:253" customFormat="1" ht="15" x14ac:dyDescent="0.25">
      <c r="A1197" s="334"/>
      <c r="B1197" s="325" t="s">
        <v>7</v>
      </c>
      <c r="C1197" s="496" t="s">
        <v>753</v>
      </c>
      <c r="D1197" s="496"/>
      <c r="E1197" s="496"/>
      <c r="F1197" s="496"/>
      <c r="G1197" s="496"/>
      <c r="H1197" s="324" t="s">
        <v>749</v>
      </c>
      <c r="I1197" s="321"/>
      <c r="J1197" s="321"/>
      <c r="K1197" s="332">
        <v>14.58</v>
      </c>
      <c r="L1197" s="322"/>
      <c r="M1197" s="321"/>
      <c r="N1197" s="322"/>
      <c r="O1197" s="321"/>
      <c r="P1197" s="320">
        <v>9754.6200000000008</v>
      </c>
      <c r="HY1197" s="594"/>
      <c r="HZ1197" s="272"/>
      <c r="IA1197" s="272"/>
      <c r="IB1197" s="272"/>
      <c r="IC1197" s="272"/>
      <c r="ID1197" s="272"/>
      <c r="IG1197" s="391" t="s">
        <v>753</v>
      </c>
      <c r="IH1197" s="391"/>
      <c r="II1197" s="272"/>
      <c r="IJ1197" s="391"/>
      <c r="IK1197" s="272"/>
      <c r="IL1197" s="391"/>
      <c r="IM1197" s="598"/>
      <c r="IO1197" s="598"/>
      <c r="IQ1197" s="391"/>
      <c r="IS1197" s="594"/>
    </row>
    <row r="1198" spans="1:253" customFormat="1" ht="15" x14ac:dyDescent="0.25">
      <c r="A1198" s="333"/>
      <c r="B1198" s="325" t="s">
        <v>752</v>
      </c>
      <c r="C1198" s="496" t="s">
        <v>751</v>
      </c>
      <c r="D1198" s="496"/>
      <c r="E1198" s="496"/>
      <c r="F1198" s="496"/>
      <c r="G1198" s="496"/>
      <c r="H1198" s="324" t="s">
        <v>749</v>
      </c>
      <c r="I1198" s="332">
        <v>2.92</v>
      </c>
      <c r="J1198" s="321"/>
      <c r="K1198" s="332">
        <v>5.84</v>
      </c>
      <c r="L1198" s="330"/>
      <c r="M1198" s="329"/>
      <c r="N1198" s="328">
        <v>563.22</v>
      </c>
      <c r="O1198" s="321"/>
      <c r="P1198" s="320">
        <v>3289.2</v>
      </c>
      <c r="Q1198" s="327"/>
      <c r="R1198" s="327"/>
      <c r="HY1198" s="594"/>
      <c r="HZ1198" s="272"/>
      <c r="IA1198" s="272"/>
      <c r="IB1198" s="272"/>
      <c r="IC1198" s="272"/>
      <c r="ID1198" s="272"/>
      <c r="IG1198" s="391"/>
      <c r="IH1198" s="391" t="s">
        <v>751</v>
      </c>
      <c r="II1198" s="272"/>
      <c r="IJ1198" s="391"/>
      <c r="IK1198" s="272"/>
      <c r="IL1198" s="391"/>
      <c r="IM1198" s="598"/>
      <c r="IO1198" s="598"/>
      <c r="IQ1198" s="391"/>
      <c r="IS1198" s="594"/>
    </row>
    <row r="1199" spans="1:253" customFormat="1" ht="15" x14ac:dyDescent="0.25">
      <c r="A1199" s="333"/>
      <c r="B1199" s="325" t="s">
        <v>758</v>
      </c>
      <c r="C1199" s="496" t="s">
        <v>757</v>
      </c>
      <c r="D1199" s="496"/>
      <c r="E1199" s="496"/>
      <c r="F1199" s="496"/>
      <c r="G1199" s="496"/>
      <c r="H1199" s="324" t="s">
        <v>749</v>
      </c>
      <c r="I1199" s="332">
        <v>4.37</v>
      </c>
      <c r="J1199" s="321"/>
      <c r="K1199" s="332">
        <v>8.74</v>
      </c>
      <c r="L1199" s="330"/>
      <c r="M1199" s="329"/>
      <c r="N1199" s="328">
        <v>739.75</v>
      </c>
      <c r="O1199" s="321"/>
      <c r="P1199" s="320">
        <v>6465.42</v>
      </c>
      <c r="Q1199" s="327"/>
      <c r="R1199" s="327"/>
      <c r="HY1199" s="594"/>
      <c r="HZ1199" s="272"/>
      <c r="IA1199" s="272"/>
      <c r="IB1199" s="272"/>
      <c r="IC1199" s="272"/>
      <c r="ID1199" s="272"/>
      <c r="IG1199" s="391"/>
      <c r="IH1199" s="391" t="s">
        <v>757</v>
      </c>
      <c r="II1199" s="272"/>
      <c r="IJ1199" s="391"/>
      <c r="IK1199" s="272"/>
      <c r="IL1199" s="391"/>
      <c r="IM1199" s="598"/>
      <c r="IO1199" s="598"/>
      <c r="IQ1199" s="391"/>
      <c r="IS1199" s="594"/>
    </row>
    <row r="1200" spans="1:253" customFormat="1" ht="15" x14ac:dyDescent="0.25">
      <c r="A1200" s="291"/>
      <c r="B1200" s="290"/>
      <c r="C1200" s="524" t="s">
        <v>56</v>
      </c>
      <c r="D1200" s="524"/>
      <c r="E1200" s="524"/>
      <c r="F1200" s="524"/>
      <c r="G1200" s="524"/>
      <c r="H1200" s="311"/>
      <c r="I1200" s="309"/>
      <c r="J1200" s="309"/>
      <c r="K1200" s="309"/>
      <c r="L1200" s="310"/>
      <c r="M1200" s="309"/>
      <c r="N1200" s="319"/>
      <c r="O1200" s="309"/>
      <c r="P1200" s="308">
        <v>9754.6200000000008</v>
      </c>
      <c r="Q1200" s="327"/>
      <c r="R1200" s="327"/>
      <c r="HY1200" s="594"/>
      <c r="HZ1200" s="272"/>
      <c r="IA1200" s="272"/>
      <c r="IB1200" s="272"/>
      <c r="IC1200" s="272"/>
      <c r="ID1200" s="272"/>
      <c r="IG1200" s="391"/>
      <c r="IH1200" s="391"/>
      <c r="II1200" s="272" t="s">
        <v>56</v>
      </c>
      <c r="IJ1200" s="391"/>
      <c r="IK1200" s="272"/>
      <c r="IL1200" s="391"/>
      <c r="IM1200" s="598"/>
      <c r="IO1200" s="598"/>
      <c r="IQ1200" s="391"/>
      <c r="IS1200" s="594"/>
    </row>
    <row r="1201" spans="1:253" customFormat="1" ht="15" x14ac:dyDescent="0.25">
      <c r="A1201" s="326"/>
      <c r="B1201" s="325"/>
      <c r="C1201" s="496" t="s">
        <v>55</v>
      </c>
      <c r="D1201" s="496"/>
      <c r="E1201" s="496"/>
      <c r="F1201" s="496"/>
      <c r="G1201" s="496"/>
      <c r="H1201" s="324"/>
      <c r="I1201" s="321"/>
      <c r="J1201" s="321"/>
      <c r="K1201" s="321"/>
      <c r="L1201" s="322"/>
      <c r="M1201" s="321"/>
      <c r="N1201" s="322"/>
      <c r="O1201" s="321"/>
      <c r="P1201" s="320">
        <v>9754.6200000000008</v>
      </c>
      <c r="HY1201" s="594"/>
      <c r="HZ1201" s="272"/>
      <c r="IA1201" s="272"/>
      <c r="IB1201" s="272"/>
      <c r="IC1201" s="272"/>
      <c r="ID1201" s="272"/>
      <c r="IG1201" s="391"/>
      <c r="IH1201" s="391"/>
      <c r="II1201" s="272"/>
      <c r="IJ1201" s="391" t="s">
        <v>55</v>
      </c>
      <c r="IK1201" s="272"/>
      <c r="IL1201" s="391"/>
      <c r="IM1201" s="598"/>
      <c r="IO1201" s="598"/>
      <c r="IQ1201" s="391"/>
      <c r="IS1201" s="594"/>
    </row>
    <row r="1202" spans="1:253" customFormat="1" ht="22.5" x14ac:dyDescent="0.25">
      <c r="A1202" s="326"/>
      <c r="B1202" s="325" t="s">
        <v>54</v>
      </c>
      <c r="C1202" s="496" t="s">
        <v>53</v>
      </c>
      <c r="D1202" s="496"/>
      <c r="E1202" s="496"/>
      <c r="F1202" s="496"/>
      <c r="G1202" s="496"/>
      <c r="H1202" s="324" t="s">
        <v>51</v>
      </c>
      <c r="I1202" s="323">
        <v>74</v>
      </c>
      <c r="J1202" s="321"/>
      <c r="K1202" s="323">
        <v>74</v>
      </c>
      <c r="L1202" s="322"/>
      <c r="M1202" s="321"/>
      <c r="N1202" s="322"/>
      <c r="O1202" s="321"/>
      <c r="P1202" s="320">
        <v>7218.42</v>
      </c>
      <c r="HY1202" s="594"/>
      <c r="HZ1202" s="272"/>
      <c r="IA1202" s="272"/>
      <c r="IB1202" s="272"/>
      <c r="IC1202" s="272"/>
      <c r="ID1202" s="272"/>
      <c r="IG1202" s="391"/>
      <c r="IH1202" s="391"/>
      <c r="II1202" s="272"/>
      <c r="IJ1202" s="391" t="s">
        <v>53</v>
      </c>
      <c r="IK1202" s="272"/>
      <c r="IL1202" s="391"/>
      <c r="IM1202" s="598"/>
      <c r="IO1202" s="598"/>
      <c r="IQ1202" s="391"/>
      <c r="IS1202" s="594"/>
    </row>
    <row r="1203" spans="1:253" customFormat="1" ht="22.5" x14ac:dyDescent="0.25">
      <c r="A1203" s="326"/>
      <c r="B1203" s="325" t="s">
        <v>52</v>
      </c>
      <c r="C1203" s="496" t="s">
        <v>50</v>
      </c>
      <c r="D1203" s="496"/>
      <c r="E1203" s="496"/>
      <c r="F1203" s="496"/>
      <c r="G1203" s="496"/>
      <c r="H1203" s="324" t="s">
        <v>51</v>
      </c>
      <c r="I1203" s="323">
        <v>36</v>
      </c>
      <c r="J1203" s="321"/>
      <c r="K1203" s="323">
        <v>36</v>
      </c>
      <c r="L1203" s="322"/>
      <c r="M1203" s="321"/>
      <c r="N1203" s="322"/>
      <c r="O1203" s="321"/>
      <c r="P1203" s="320">
        <v>3511.66</v>
      </c>
      <c r="HY1203" s="594"/>
      <c r="HZ1203" s="272"/>
      <c r="IA1203" s="272"/>
      <c r="IB1203" s="272"/>
      <c r="IC1203" s="272"/>
      <c r="ID1203" s="272"/>
      <c r="IG1203" s="391"/>
      <c r="IH1203" s="391"/>
      <c r="II1203" s="272"/>
      <c r="IJ1203" s="391" t="s">
        <v>50</v>
      </c>
      <c r="IK1203" s="272"/>
      <c r="IL1203" s="391"/>
      <c r="IM1203" s="598"/>
      <c r="IO1203" s="598"/>
      <c r="IQ1203" s="391"/>
      <c r="IS1203" s="594"/>
    </row>
    <row r="1204" spans="1:253" customFormat="1" ht="15" x14ac:dyDescent="0.25">
      <c r="A1204" s="314"/>
      <c r="B1204" s="313"/>
      <c r="C1204" s="524" t="s">
        <v>49</v>
      </c>
      <c r="D1204" s="524"/>
      <c r="E1204" s="524"/>
      <c r="F1204" s="524"/>
      <c r="G1204" s="524"/>
      <c r="H1204" s="311"/>
      <c r="I1204" s="309"/>
      <c r="J1204" s="309"/>
      <c r="K1204" s="309"/>
      <c r="L1204" s="310"/>
      <c r="M1204" s="309"/>
      <c r="N1204" s="319">
        <v>10242.35</v>
      </c>
      <c r="O1204" s="309"/>
      <c r="P1204" s="308">
        <v>20484.7</v>
      </c>
      <c r="HY1204" s="594"/>
      <c r="HZ1204" s="272"/>
      <c r="IA1204" s="272"/>
      <c r="IB1204" s="272"/>
      <c r="IC1204" s="272"/>
      <c r="ID1204" s="272"/>
      <c r="IG1204" s="391"/>
      <c r="IH1204" s="391"/>
      <c r="II1204" s="272"/>
      <c r="IJ1204" s="391"/>
      <c r="IK1204" s="272" t="s">
        <v>49</v>
      </c>
      <c r="IL1204" s="391"/>
      <c r="IM1204" s="598"/>
      <c r="IO1204" s="598"/>
      <c r="IQ1204" s="391"/>
      <c r="IS1204" s="594"/>
    </row>
    <row r="1205" spans="1:253" customFormat="1" ht="22.5" x14ac:dyDescent="0.25">
      <c r="A1205" s="318" t="s">
        <v>409</v>
      </c>
      <c r="B1205" s="312" t="s">
        <v>67</v>
      </c>
      <c r="C1205" s="523" t="s">
        <v>66</v>
      </c>
      <c r="D1205" s="523"/>
      <c r="E1205" s="523"/>
      <c r="F1205" s="523"/>
      <c r="G1205" s="523"/>
      <c r="H1205" s="311" t="s">
        <v>63</v>
      </c>
      <c r="I1205" s="309">
        <v>2</v>
      </c>
      <c r="J1205" s="317">
        <v>1</v>
      </c>
      <c r="K1205" s="317">
        <v>2</v>
      </c>
      <c r="L1205" s="310"/>
      <c r="M1205" s="309"/>
      <c r="N1205" s="336"/>
      <c r="O1205" s="309"/>
      <c r="P1205" s="335"/>
      <c r="HY1205" s="594"/>
      <c r="HZ1205" s="272" t="s">
        <v>66</v>
      </c>
      <c r="IA1205" s="272" t="s">
        <v>0</v>
      </c>
      <c r="IB1205" s="272" t="s">
        <v>0</v>
      </c>
      <c r="IC1205" s="272" t="s">
        <v>0</v>
      </c>
      <c r="ID1205" s="272" t="s">
        <v>0</v>
      </c>
      <c r="IG1205" s="391"/>
      <c r="IH1205" s="391"/>
      <c r="II1205" s="272"/>
      <c r="IJ1205" s="391"/>
      <c r="IK1205" s="272"/>
      <c r="IL1205" s="391"/>
      <c r="IM1205" s="598"/>
      <c r="IO1205" s="598"/>
      <c r="IQ1205" s="391"/>
      <c r="IS1205" s="594"/>
    </row>
    <row r="1206" spans="1:253" customFormat="1" ht="15" x14ac:dyDescent="0.25">
      <c r="A1206" s="334"/>
      <c r="B1206" s="325" t="s">
        <v>7</v>
      </c>
      <c r="C1206" s="496" t="s">
        <v>753</v>
      </c>
      <c r="D1206" s="496"/>
      <c r="E1206" s="496"/>
      <c r="F1206" s="496"/>
      <c r="G1206" s="496"/>
      <c r="H1206" s="324" t="s">
        <v>749</v>
      </c>
      <c r="I1206" s="321"/>
      <c r="J1206" s="321"/>
      <c r="K1206" s="323">
        <v>2</v>
      </c>
      <c r="L1206" s="322"/>
      <c r="M1206" s="321"/>
      <c r="N1206" s="322"/>
      <c r="O1206" s="321"/>
      <c r="P1206" s="320">
        <v>1496.31</v>
      </c>
      <c r="HY1206" s="594"/>
      <c r="HZ1206" s="272"/>
      <c r="IA1206" s="272"/>
      <c r="IB1206" s="272"/>
      <c r="IC1206" s="272"/>
      <c r="ID1206" s="272"/>
      <c r="IG1206" s="391" t="s">
        <v>753</v>
      </c>
      <c r="IH1206" s="391"/>
      <c r="II1206" s="272"/>
      <c r="IJ1206" s="391"/>
      <c r="IK1206" s="272"/>
      <c r="IL1206" s="391"/>
      <c r="IM1206" s="598"/>
      <c r="IO1206" s="598"/>
      <c r="IQ1206" s="391"/>
      <c r="IS1206" s="594"/>
    </row>
    <row r="1207" spans="1:253" customFormat="1" ht="15" x14ac:dyDescent="0.25">
      <c r="A1207" s="333"/>
      <c r="B1207" s="325" t="s">
        <v>760</v>
      </c>
      <c r="C1207" s="496" t="s">
        <v>759</v>
      </c>
      <c r="D1207" s="496"/>
      <c r="E1207" s="496"/>
      <c r="F1207" s="496"/>
      <c r="G1207" s="496"/>
      <c r="H1207" s="324" t="s">
        <v>749</v>
      </c>
      <c r="I1207" s="331">
        <v>0.5</v>
      </c>
      <c r="J1207" s="321"/>
      <c r="K1207" s="323">
        <v>1</v>
      </c>
      <c r="L1207" s="330"/>
      <c r="M1207" s="329"/>
      <c r="N1207" s="328">
        <v>756.56</v>
      </c>
      <c r="O1207" s="321"/>
      <c r="P1207" s="320">
        <v>756.56</v>
      </c>
      <c r="Q1207" s="327"/>
      <c r="R1207" s="327"/>
      <c r="HY1207" s="594"/>
      <c r="HZ1207" s="272"/>
      <c r="IA1207" s="272"/>
      <c r="IB1207" s="272"/>
      <c r="IC1207" s="272"/>
      <c r="ID1207" s="272"/>
      <c r="IG1207" s="391"/>
      <c r="IH1207" s="391" t="s">
        <v>759</v>
      </c>
      <c r="II1207" s="272"/>
      <c r="IJ1207" s="391"/>
      <c r="IK1207" s="272"/>
      <c r="IL1207" s="391"/>
      <c r="IM1207" s="598"/>
      <c r="IO1207" s="598"/>
      <c r="IQ1207" s="391"/>
      <c r="IS1207" s="594"/>
    </row>
    <row r="1208" spans="1:253" customFormat="1" ht="15" x14ac:dyDescent="0.25">
      <c r="A1208" s="333"/>
      <c r="B1208" s="325" t="s">
        <v>758</v>
      </c>
      <c r="C1208" s="496" t="s">
        <v>757</v>
      </c>
      <c r="D1208" s="496"/>
      <c r="E1208" s="496"/>
      <c r="F1208" s="496"/>
      <c r="G1208" s="496"/>
      <c r="H1208" s="324" t="s">
        <v>749</v>
      </c>
      <c r="I1208" s="331">
        <v>0.5</v>
      </c>
      <c r="J1208" s="321"/>
      <c r="K1208" s="323">
        <v>1</v>
      </c>
      <c r="L1208" s="330"/>
      <c r="M1208" s="329"/>
      <c r="N1208" s="328">
        <v>739.75</v>
      </c>
      <c r="O1208" s="321"/>
      <c r="P1208" s="320">
        <v>739.75</v>
      </c>
      <c r="Q1208" s="327"/>
      <c r="R1208" s="327"/>
      <c r="HY1208" s="594"/>
      <c r="HZ1208" s="272"/>
      <c r="IA1208" s="272"/>
      <c r="IB1208" s="272"/>
      <c r="IC1208" s="272"/>
      <c r="ID1208" s="272"/>
      <c r="IG1208" s="391"/>
      <c r="IH1208" s="391" t="s">
        <v>757</v>
      </c>
      <c r="II1208" s="272"/>
      <c r="IJ1208" s="391"/>
      <c r="IK1208" s="272"/>
      <c r="IL1208" s="391"/>
      <c r="IM1208" s="598"/>
      <c r="IO1208" s="598"/>
      <c r="IQ1208" s="391"/>
      <c r="IS1208" s="594"/>
    </row>
    <row r="1209" spans="1:253" customFormat="1" ht="15" x14ac:dyDescent="0.25">
      <c r="A1209" s="291"/>
      <c r="B1209" s="290"/>
      <c r="C1209" s="524" t="s">
        <v>56</v>
      </c>
      <c r="D1209" s="524"/>
      <c r="E1209" s="524"/>
      <c r="F1209" s="524"/>
      <c r="G1209" s="524"/>
      <c r="H1209" s="311"/>
      <c r="I1209" s="309"/>
      <c r="J1209" s="309"/>
      <c r="K1209" s="309"/>
      <c r="L1209" s="310"/>
      <c r="M1209" s="309"/>
      <c r="N1209" s="319"/>
      <c r="O1209" s="309"/>
      <c r="P1209" s="308">
        <v>1496.31</v>
      </c>
      <c r="Q1209" s="327"/>
      <c r="R1209" s="327"/>
      <c r="HY1209" s="594"/>
      <c r="HZ1209" s="272"/>
      <c r="IA1209" s="272"/>
      <c r="IB1209" s="272"/>
      <c r="IC1209" s="272"/>
      <c r="ID1209" s="272"/>
      <c r="IG1209" s="391"/>
      <c r="IH1209" s="391"/>
      <c r="II1209" s="272" t="s">
        <v>56</v>
      </c>
      <c r="IJ1209" s="391"/>
      <c r="IK1209" s="272"/>
      <c r="IL1209" s="391"/>
      <c r="IM1209" s="598"/>
      <c r="IO1209" s="598"/>
      <c r="IQ1209" s="391"/>
      <c r="IS1209" s="594"/>
    </row>
    <row r="1210" spans="1:253" customFormat="1" ht="15" x14ac:dyDescent="0.25">
      <c r="A1210" s="326"/>
      <c r="B1210" s="325"/>
      <c r="C1210" s="496" t="s">
        <v>55</v>
      </c>
      <c r="D1210" s="496"/>
      <c r="E1210" s="496"/>
      <c r="F1210" s="496"/>
      <c r="G1210" s="496"/>
      <c r="H1210" s="324"/>
      <c r="I1210" s="321"/>
      <c r="J1210" s="321"/>
      <c r="K1210" s="321"/>
      <c r="L1210" s="322"/>
      <c r="M1210" s="321"/>
      <c r="N1210" s="322"/>
      <c r="O1210" s="321"/>
      <c r="P1210" s="320">
        <v>1496.31</v>
      </c>
      <c r="HY1210" s="594"/>
      <c r="HZ1210" s="272"/>
      <c r="IA1210" s="272"/>
      <c r="IB1210" s="272"/>
      <c r="IC1210" s="272"/>
      <c r="ID1210" s="272"/>
      <c r="IG1210" s="391"/>
      <c r="IH1210" s="391"/>
      <c r="II1210" s="272"/>
      <c r="IJ1210" s="391" t="s">
        <v>55</v>
      </c>
      <c r="IK1210" s="272"/>
      <c r="IL1210" s="391"/>
      <c r="IM1210" s="598"/>
      <c r="IO1210" s="598"/>
      <c r="IQ1210" s="391"/>
      <c r="IS1210" s="594"/>
    </row>
    <row r="1211" spans="1:253" customFormat="1" ht="22.5" x14ac:dyDescent="0.25">
      <c r="A1211" s="326"/>
      <c r="B1211" s="325" t="s">
        <v>54</v>
      </c>
      <c r="C1211" s="496" t="s">
        <v>53</v>
      </c>
      <c r="D1211" s="496"/>
      <c r="E1211" s="496"/>
      <c r="F1211" s="496"/>
      <c r="G1211" s="496"/>
      <c r="H1211" s="324" t="s">
        <v>51</v>
      </c>
      <c r="I1211" s="323">
        <v>74</v>
      </c>
      <c r="J1211" s="321"/>
      <c r="K1211" s="323">
        <v>74</v>
      </c>
      <c r="L1211" s="322"/>
      <c r="M1211" s="321"/>
      <c r="N1211" s="322"/>
      <c r="O1211" s="321"/>
      <c r="P1211" s="320">
        <v>1107.27</v>
      </c>
      <c r="HY1211" s="594"/>
      <c r="HZ1211" s="272"/>
      <c r="IA1211" s="272"/>
      <c r="IB1211" s="272"/>
      <c r="IC1211" s="272"/>
      <c r="ID1211" s="272"/>
      <c r="IG1211" s="391"/>
      <c r="IH1211" s="391"/>
      <c r="II1211" s="272"/>
      <c r="IJ1211" s="391" t="s">
        <v>53</v>
      </c>
      <c r="IK1211" s="272"/>
      <c r="IL1211" s="391"/>
      <c r="IM1211" s="598"/>
      <c r="IO1211" s="598"/>
      <c r="IQ1211" s="391"/>
      <c r="IS1211" s="594"/>
    </row>
    <row r="1212" spans="1:253" customFormat="1" ht="22.5" x14ac:dyDescent="0.25">
      <c r="A1212" s="326"/>
      <c r="B1212" s="325" t="s">
        <v>52</v>
      </c>
      <c r="C1212" s="496" t="s">
        <v>50</v>
      </c>
      <c r="D1212" s="496"/>
      <c r="E1212" s="496"/>
      <c r="F1212" s="496"/>
      <c r="G1212" s="496"/>
      <c r="H1212" s="324" t="s">
        <v>51</v>
      </c>
      <c r="I1212" s="323">
        <v>36</v>
      </c>
      <c r="J1212" s="321"/>
      <c r="K1212" s="323">
        <v>36</v>
      </c>
      <c r="L1212" s="322"/>
      <c r="M1212" s="321"/>
      <c r="N1212" s="322"/>
      <c r="O1212" s="321"/>
      <c r="P1212" s="339">
        <v>538.66999999999996</v>
      </c>
      <c r="HY1212" s="594"/>
      <c r="HZ1212" s="272"/>
      <c r="IA1212" s="272"/>
      <c r="IB1212" s="272"/>
      <c r="IC1212" s="272"/>
      <c r="ID1212" s="272"/>
      <c r="IG1212" s="391"/>
      <c r="IH1212" s="391"/>
      <c r="II1212" s="272"/>
      <c r="IJ1212" s="391" t="s">
        <v>50</v>
      </c>
      <c r="IK1212" s="272"/>
      <c r="IL1212" s="391"/>
      <c r="IM1212" s="598"/>
      <c r="IO1212" s="598"/>
      <c r="IQ1212" s="391"/>
      <c r="IS1212" s="594"/>
    </row>
    <row r="1213" spans="1:253" customFormat="1" ht="15" x14ac:dyDescent="0.25">
      <c r="A1213" s="314"/>
      <c r="B1213" s="313"/>
      <c r="C1213" s="524" t="s">
        <v>49</v>
      </c>
      <c r="D1213" s="524"/>
      <c r="E1213" s="524"/>
      <c r="F1213" s="524"/>
      <c r="G1213" s="524"/>
      <c r="H1213" s="311"/>
      <c r="I1213" s="309"/>
      <c r="J1213" s="309"/>
      <c r="K1213" s="309"/>
      <c r="L1213" s="310"/>
      <c r="M1213" s="309"/>
      <c r="N1213" s="319">
        <v>1571.13</v>
      </c>
      <c r="O1213" s="309"/>
      <c r="P1213" s="308">
        <v>3142.25</v>
      </c>
      <c r="HY1213" s="594"/>
      <c r="HZ1213" s="272"/>
      <c r="IA1213" s="272"/>
      <c r="IB1213" s="272"/>
      <c r="IC1213" s="272"/>
      <c r="ID1213" s="272"/>
      <c r="IG1213" s="391"/>
      <c r="IH1213" s="391"/>
      <c r="II1213" s="272"/>
      <c r="IJ1213" s="391"/>
      <c r="IK1213" s="272" t="s">
        <v>49</v>
      </c>
      <c r="IL1213" s="391"/>
      <c r="IM1213" s="598"/>
      <c r="IO1213" s="598"/>
      <c r="IQ1213" s="391"/>
      <c r="IS1213" s="594"/>
    </row>
    <row r="1214" spans="1:253" customFormat="1" ht="22.5" x14ac:dyDescent="0.25">
      <c r="A1214" s="318" t="s">
        <v>408</v>
      </c>
      <c r="B1214" s="312" t="s">
        <v>64</v>
      </c>
      <c r="C1214" s="523" t="s">
        <v>62</v>
      </c>
      <c r="D1214" s="523"/>
      <c r="E1214" s="523"/>
      <c r="F1214" s="523"/>
      <c r="G1214" s="523"/>
      <c r="H1214" s="311" t="s">
        <v>63</v>
      </c>
      <c r="I1214" s="309">
        <v>2</v>
      </c>
      <c r="J1214" s="317">
        <v>1</v>
      </c>
      <c r="K1214" s="317">
        <v>2</v>
      </c>
      <c r="L1214" s="310"/>
      <c r="M1214" s="309"/>
      <c r="N1214" s="336"/>
      <c r="O1214" s="309"/>
      <c r="P1214" s="335"/>
      <c r="HY1214" s="594"/>
      <c r="HZ1214" s="272" t="s">
        <v>62</v>
      </c>
      <c r="IA1214" s="272" t="s">
        <v>0</v>
      </c>
      <c r="IB1214" s="272" t="s">
        <v>0</v>
      </c>
      <c r="IC1214" s="272" t="s">
        <v>0</v>
      </c>
      <c r="ID1214" s="272" t="s">
        <v>0</v>
      </c>
      <c r="IG1214" s="391"/>
      <c r="IH1214" s="391"/>
      <c r="II1214" s="272"/>
      <c r="IJ1214" s="391"/>
      <c r="IK1214" s="272"/>
      <c r="IL1214" s="391"/>
      <c r="IM1214" s="598"/>
      <c r="IO1214" s="598"/>
      <c r="IQ1214" s="391"/>
      <c r="IS1214" s="594"/>
    </row>
    <row r="1215" spans="1:253" customFormat="1" ht="15" x14ac:dyDescent="0.25">
      <c r="A1215" s="334"/>
      <c r="B1215" s="325" t="s">
        <v>7</v>
      </c>
      <c r="C1215" s="496" t="s">
        <v>753</v>
      </c>
      <c r="D1215" s="496"/>
      <c r="E1215" s="496"/>
      <c r="F1215" s="496"/>
      <c r="G1215" s="496"/>
      <c r="H1215" s="324" t="s">
        <v>749</v>
      </c>
      <c r="I1215" s="321"/>
      <c r="J1215" s="321"/>
      <c r="K1215" s="332">
        <v>3.24</v>
      </c>
      <c r="L1215" s="322"/>
      <c r="M1215" s="321"/>
      <c r="N1215" s="322"/>
      <c r="O1215" s="321"/>
      <c r="P1215" s="320">
        <v>2424.0300000000002</v>
      </c>
      <c r="HY1215" s="594"/>
      <c r="HZ1215" s="272"/>
      <c r="IA1215" s="272"/>
      <c r="IB1215" s="272"/>
      <c r="IC1215" s="272"/>
      <c r="ID1215" s="272"/>
      <c r="IG1215" s="391" t="s">
        <v>753</v>
      </c>
      <c r="IH1215" s="391"/>
      <c r="II1215" s="272"/>
      <c r="IJ1215" s="391"/>
      <c r="IK1215" s="272"/>
      <c r="IL1215" s="391"/>
      <c r="IM1215" s="598"/>
      <c r="IO1215" s="598"/>
      <c r="IQ1215" s="391"/>
      <c r="IS1215" s="594"/>
    </row>
    <row r="1216" spans="1:253" customFormat="1" ht="15" x14ac:dyDescent="0.25">
      <c r="A1216" s="333"/>
      <c r="B1216" s="325" t="s">
        <v>760</v>
      </c>
      <c r="C1216" s="496" t="s">
        <v>759</v>
      </c>
      <c r="D1216" s="496"/>
      <c r="E1216" s="496"/>
      <c r="F1216" s="496"/>
      <c r="G1216" s="496"/>
      <c r="H1216" s="324" t="s">
        <v>749</v>
      </c>
      <c r="I1216" s="332">
        <v>0.81</v>
      </c>
      <c r="J1216" s="321"/>
      <c r="K1216" s="332">
        <v>1.62</v>
      </c>
      <c r="L1216" s="330"/>
      <c r="M1216" s="329"/>
      <c r="N1216" s="328">
        <v>756.56</v>
      </c>
      <c r="O1216" s="321"/>
      <c r="P1216" s="320">
        <v>1225.6300000000001</v>
      </c>
      <c r="Q1216" s="327"/>
      <c r="R1216" s="327"/>
      <c r="HY1216" s="594"/>
      <c r="HZ1216" s="272"/>
      <c r="IA1216" s="272"/>
      <c r="IB1216" s="272"/>
      <c r="IC1216" s="272"/>
      <c r="ID1216" s="272"/>
      <c r="IG1216" s="391"/>
      <c r="IH1216" s="391" t="s">
        <v>759</v>
      </c>
      <c r="II1216" s="272"/>
      <c r="IJ1216" s="391"/>
      <c r="IK1216" s="272"/>
      <c r="IL1216" s="391"/>
      <c r="IM1216" s="598"/>
      <c r="IO1216" s="598"/>
      <c r="IQ1216" s="391"/>
      <c r="IS1216" s="594"/>
    </row>
    <row r="1217" spans="1:253" customFormat="1" ht="15" x14ac:dyDescent="0.25">
      <c r="A1217" s="333"/>
      <c r="B1217" s="325" t="s">
        <v>758</v>
      </c>
      <c r="C1217" s="496" t="s">
        <v>757</v>
      </c>
      <c r="D1217" s="496"/>
      <c r="E1217" s="496"/>
      <c r="F1217" s="496"/>
      <c r="G1217" s="496"/>
      <c r="H1217" s="324" t="s">
        <v>749</v>
      </c>
      <c r="I1217" s="332">
        <v>0.81</v>
      </c>
      <c r="J1217" s="321"/>
      <c r="K1217" s="332">
        <v>1.62</v>
      </c>
      <c r="L1217" s="330"/>
      <c r="M1217" s="329"/>
      <c r="N1217" s="328">
        <v>739.75</v>
      </c>
      <c r="O1217" s="321"/>
      <c r="P1217" s="320">
        <v>1198.4000000000001</v>
      </c>
      <c r="Q1217" s="327"/>
      <c r="R1217" s="327"/>
      <c r="HY1217" s="594"/>
      <c r="HZ1217" s="272"/>
      <c r="IA1217" s="272"/>
      <c r="IB1217" s="272"/>
      <c r="IC1217" s="272"/>
      <c r="ID1217" s="272"/>
      <c r="IG1217" s="391"/>
      <c r="IH1217" s="391" t="s">
        <v>757</v>
      </c>
      <c r="II1217" s="272"/>
      <c r="IJ1217" s="391"/>
      <c r="IK1217" s="272"/>
      <c r="IL1217" s="391"/>
      <c r="IM1217" s="598"/>
      <c r="IO1217" s="598"/>
      <c r="IQ1217" s="391"/>
      <c r="IS1217" s="594"/>
    </row>
    <row r="1218" spans="1:253" customFormat="1" ht="15" x14ac:dyDescent="0.25">
      <c r="A1218" s="291"/>
      <c r="B1218" s="290"/>
      <c r="C1218" s="524" t="s">
        <v>56</v>
      </c>
      <c r="D1218" s="524"/>
      <c r="E1218" s="524"/>
      <c r="F1218" s="524"/>
      <c r="G1218" s="524"/>
      <c r="H1218" s="311"/>
      <c r="I1218" s="309"/>
      <c r="J1218" s="309"/>
      <c r="K1218" s="309"/>
      <c r="L1218" s="310"/>
      <c r="M1218" s="309"/>
      <c r="N1218" s="319"/>
      <c r="O1218" s="309"/>
      <c r="P1218" s="308">
        <v>2424.0300000000002</v>
      </c>
      <c r="Q1218" s="327"/>
      <c r="R1218" s="327"/>
      <c r="HY1218" s="594"/>
      <c r="HZ1218" s="272"/>
      <c r="IA1218" s="272"/>
      <c r="IB1218" s="272"/>
      <c r="IC1218" s="272"/>
      <c r="ID1218" s="272"/>
      <c r="IG1218" s="391"/>
      <c r="IH1218" s="391"/>
      <c r="II1218" s="272" t="s">
        <v>56</v>
      </c>
      <c r="IJ1218" s="391"/>
      <c r="IK1218" s="272"/>
      <c r="IL1218" s="391"/>
      <c r="IM1218" s="598"/>
      <c r="IO1218" s="598"/>
      <c r="IQ1218" s="391"/>
      <c r="IS1218" s="594"/>
    </row>
    <row r="1219" spans="1:253" customFormat="1" ht="15" x14ac:dyDescent="0.25">
      <c r="A1219" s="326"/>
      <c r="B1219" s="325"/>
      <c r="C1219" s="496" t="s">
        <v>55</v>
      </c>
      <c r="D1219" s="496"/>
      <c r="E1219" s="496"/>
      <c r="F1219" s="496"/>
      <c r="G1219" s="496"/>
      <c r="H1219" s="324"/>
      <c r="I1219" s="321"/>
      <c r="J1219" s="321"/>
      <c r="K1219" s="321"/>
      <c r="L1219" s="322"/>
      <c r="M1219" s="321"/>
      <c r="N1219" s="322"/>
      <c r="O1219" s="321"/>
      <c r="P1219" s="320">
        <v>2424.0300000000002</v>
      </c>
      <c r="HY1219" s="594"/>
      <c r="HZ1219" s="272"/>
      <c r="IA1219" s="272"/>
      <c r="IB1219" s="272"/>
      <c r="IC1219" s="272"/>
      <c r="ID1219" s="272"/>
      <c r="IG1219" s="391"/>
      <c r="IH1219" s="391"/>
      <c r="II1219" s="272"/>
      <c r="IJ1219" s="391" t="s">
        <v>55</v>
      </c>
      <c r="IK1219" s="272"/>
      <c r="IL1219" s="391"/>
      <c r="IM1219" s="598"/>
      <c r="IO1219" s="598"/>
      <c r="IQ1219" s="391"/>
      <c r="IS1219" s="594"/>
    </row>
    <row r="1220" spans="1:253" customFormat="1" ht="22.5" x14ac:dyDescent="0.25">
      <c r="A1220" s="326"/>
      <c r="B1220" s="325" t="s">
        <v>54</v>
      </c>
      <c r="C1220" s="496" t="s">
        <v>53</v>
      </c>
      <c r="D1220" s="496"/>
      <c r="E1220" s="496"/>
      <c r="F1220" s="496"/>
      <c r="G1220" s="496"/>
      <c r="H1220" s="324" t="s">
        <v>51</v>
      </c>
      <c r="I1220" s="323">
        <v>74</v>
      </c>
      <c r="J1220" s="321"/>
      <c r="K1220" s="323">
        <v>74</v>
      </c>
      <c r="L1220" s="322"/>
      <c r="M1220" s="321"/>
      <c r="N1220" s="322"/>
      <c r="O1220" s="321"/>
      <c r="P1220" s="320">
        <v>1793.78</v>
      </c>
      <c r="HY1220" s="594"/>
      <c r="HZ1220" s="272"/>
      <c r="IA1220" s="272"/>
      <c r="IB1220" s="272"/>
      <c r="IC1220" s="272"/>
      <c r="ID1220" s="272"/>
      <c r="IG1220" s="391"/>
      <c r="IH1220" s="391"/>
      <c r="II1220" s="272"/>
      <c r="IJ1220" s="391" t="s">
        <v>53</v>
      </c>
      <c r="IK1220" s="272"/>
      <c r="IL1220" s="391"/>
      <c r="IM1220" s="598"/>
      <c r="IO1220" s="598"/>
      <c r="IQ1220" s="391"/>
      <c r="IS1220" s="594"/>
    </row>
    <row r="1221" spans="1:253" customFormat="1" ht="22.5" x14ac:dyDescent="0.25">
      <c r="A1221" s="326"/>
      <c r="B1221" s="325" t="s">
        <v>52</v>
      </c>
      <c r="C1221" s="496" t="s">
        <v>50</v>
      </c>
      <c r="D1221" s="496"/>
      <c r="E1221" s="496"/>
      <c r="F1221" s="496"/>
      <c r="G1221" s="496"/>
      <c r="H1221" s="324" t="s">
        <v>51</v>
      </c>
      <c r="I1221" s="323">
        <v>36</v>
      </c>
      <c r="J1221" s="321"/>
      <c r="K1221" s="323">
        <v>36</v>
      </c>
      <c r="L1221" s="322"/>
      <c r="M1221" s="321"/>
      <c r="N1221" s="322"/>
      <c r="O1221" s="321"/>
      <c r="P1221" s="339">
        <v>872.65</v>
      </c>
      <c r="HY1221" s="594"/>
      <c r="HZ1221" s="272"/>
      <c r="IA1221" s="272"/>
      <c r="IB1221" s="272"/>
      <c r="IC1221" s="272"/>
      <c r="ID1221" s="272"/>
      <c r="IG1221" s="391"/>
      <c r="IH1221" s="391"/>
      <c r="II1221" s="272"/>
      <c r="IJ1221" s="391" t="s">
        <v>50</v>
      </c>
      <c r="IK1221" s="272"/>
      <c r="IL1221" s="391"/>
      <c r="IM1221" s="598"/>
      <c r="IO1221" s="598"/>
      <c r="IQ1221" s="391"/>
      <c r="IS1221" s="594"/>
    </row>
    <row r="1222" spans="1:253" customFormat="1" ht="15" x14ac:dyDescent="0.25">
      <c r="A1222" s="314"/>
      <c r="B1222" s="313"/>
      <c r="C1222" s="524" t="s">
        <v>49</v>
      </c>
      <c r="D1222" s="524"/>
      <c r="E1222" s="524"/>
      <c r="F1222" s="524"/>
      <c r="G1222" s="524"/>
      <c r="H1222" s="311"/>
      <c r="I1222" s="309"/>
      <c r="J1222" s="309"/>
      <c r="K1222" s="309"/>
      <c r="L1222" s="310"/>
      <c r="M1222" s="309"/>
      <c r="N1222" s="319">
        <v>2545.23</v>
      </c>
      <c r="O1222" s="309"/>
      <c r="P1222" s="308">
        <v>5090.46</v>
      </c>
      <c r="HY1222" s="594"/>
      <c r="HZ1222" s="272"/>
      <c r="IA1222" s="272"/>
      <c r="IB1222" s="272"/>
      <c r="IC1222" s="272"/>
      <c r="ID1222" s="272"/>
      <c r="IG1222" s="391"/>
      <c r="IH1222" s="391"/>
      <c r="II1222" s="272"/>
      <c r="IJ1222" s="391"/>
      <c r="IK1222" s="272" t="s">
        <v>49</v>
      </c>
      <c r="IL1222" s="391"/>
      <c r="IM1222" s="598"/>
      <c r="IO1222" s="598"/>
      <c r="IQ1222" s="391"/>
      <c r="IS1222" s="594"/>
    </row>
    <row r="1223" spans="1:253" customFormat="1" ht="33.75" x14ac:dyDescent="0.25">
      <c r="A1223" s="318" t="s">
        <v>405</v>
      </c>
      <c r="B1223" s="312" t="s">
        <v>60</v>
      </c>
      <c r="C1223" s="523" t="s">
        <v>58</v>
      </c>
      <c r="D1223" s="523"/>
      <c r="E1223" s="523"/>
      <c r="F1223" s="523"/>
      <c r="G1223" s="523"/>
      <c r="H1223" s="311" t="s">
        <v>59</v>
      </c>
      <c r="I1223" s="309">
        <v>0.18</v>
      </c>
      <c r="J1223" s="317">
        <v>1</v>
      </c>
      <c r="K1223" s="341">
        <v>0.18</v>
      </c>
      <c r="L1223" s="310"/>
      <c r="M1223" s="309"/>
      <c r="N1223" s="336"/>
      <c r="O1223" s="309"/>
      <c r="P1223" s="335"/>
      <c r="HY1223" s="594"/>
      <c r="HZ1223" s="272" t="s">
        <v>58</v>
      </c>
      <c r="IA1223" s="272" t="s">
        <v>0</v>
      </c>
      <c r="IB1223" s="272" t="s">
        <v>0</v>
      </c>
      <c r="IC1223" s="272" t="s">
        <v>0</v>
      </c>
      <c r="ID1223" s="272" t="s">
        <v>0</v>
      </c>
      <c r="IG1223" s="391"/>
      <c r="IH1223" s="391"/>
      <c r="II1223" s="272"/>
      <c r="IJ1223" s="391"/>
      <c r="IK1223" s="272"/>
      <c r="IL1223" s="391"/>
      <c r="IM1223" s="598"/>
      <c r="IO1223" s="598"/>
      <c r="IQ1223" s="391"/>
      <c r="IS1223" s="594"/>
    </row>
    <row r="1224" spans="1:253" customFormat="1" ht="15" x14ac:dyDescent="0.25">
      <c r="A1224" s="595"/>
      <c r="B1224" s="596"/>
      <c r="C1224" s="588" t="s">
        <v>57</v>
      </c>
      <c r="D1224" s="588"/>
      <c r="E1224" s="588"/>
      <c r="F1224" s="588"/>
      <c r="G1224" s="588"/>
      <c r="H1224" s="588"/>
      <c r="I1224" s="588"/>
      <c r="J1224" s="588"/>
      <c r="K1224" s="588"/>
      <c r="L1224" s="588"/>
      <c r="M1224" s="588"/>
      <c r="N1224" s="588"/>
      <c r="O1224" s="588"/>
      <c r="P1224" s="597"/>
      <c r="HY1224" s="594"/>
      <c r="HZ1224" s="272"/>
      <c r="IA1224" s="272"/>
      <c r="IB1224" s="272"/>
      <c r="IC1224" s="272"/>
      <c r="ID1224" s="272"/>
      <c r="IE1224" s="257" t="s">
        <v>57</v>
      </c>
      <c r="IG1224" s="391"/>
      <c r="IH1224" s="391"/>
      <c r="II1224" s="272"/>
      <c r="IJ1224" s="391"/>
      <c r="IK1224" s="272"/>
      <c r="IL1224" s="391"/>
      <c r="IM1224" s="598"/>
      <c r="IO1224" s="598"/>
      <c r="IQ1224" s="391"/>
      <c r="IS1224" s="594"/>
    </row>
    <row r="1225" spans="1:253" customFormat="1" ht="15" x14ac:dyDescent="0.25">
      <c r="A1225" s="334"/>
      <c r="B1225" s="325" t="s">
        <v>7</v>
      </c>
      <c r="C1225" s="496" t="s">
        <v>753</v>
      </c>
      <c r="D1225" s="496"/>
      <c r="E1225" s="496"/>
      <c r="F1225" s="496"/>
      <c r="G1225" s="496"/>
      <c r="H1225" s="324" t="s">
        <v>749</v>
      </c>
      <c r="I1225" s="321"/>
      <c r="J1225" s="321"/>
      <c r="K1225" s="340">
        <v>2.3328000000000002</v>
      </c>
      <c r="L1225" s="322"/>
      <c r="M1225" s="321"/>
      <c r="N1225" s="322"/>
      <c r="O1225" s="321"/>
      <c r="P1225" s="320">
        <v>1745.29</v>
      </c>
      <c r="HY1225" s="594"/>
      <c r="HZ1225" s="272"/>
      <c r="IA1225" s="272"/>
      <c r="IB1225" s="272"/>
      <c r="IC1225" s="272"/>
      <c r="ID1225" s="272"/>
      <c r="IG1225" s="391" t="s">
        <v>753</v>
      </c>
      <c r="IH1225" s="391"/>
      <c r="II1225" s="272"/>
      <c r="IJ1225" s="391"/>
      <c r="IK1225" s="272"/>
      <c r="IL1225" s="391"/>
      <c r="IM1225" s="598"/>
      <c r="IO1225" s="598"/>
      <c r="IQ1225" s="391"/>
      <c r="IS1225" s="594"/>
    </row>
    <row r="1226" spans="1:253" customFormat="1" ht="15" x14ac:dyDescent="0.25">
      <c r="A1226" s="333"/>
      <c r="B1226" s="325" t="s">
        <v>760</v>
      </c>
      <c r="C1226" s="496" t="s">
        <v>759</v>
      </c>
      <c r="D1226" s="496"/>
      <c r="E1226" s="496"/>
      <c r="F1226" s="496"/>
      <c r="G1226" s="496"/>
      <c r="H1226" s="324" t="s">
        <v>749</v>
      </c>
      <c r="I1226" s="332">
        <v>6.48</v>
      </c>
      <c r="J1226" s="321"/>
      <c r="K1226" s="340">
        <v>1.1664000000000001</v>
      </c>
      <c r="L1226" s="330"/>
      <c r="M1226" s="329"/>
      <c r="N1226" s="328">
        <v>756.56</v>
      </c>
      <c r="O1226" s="321"/>
      <c r="P1226" s="320">
        <v>882.45</v>
      </c>
      <c r="Q1226" s="327"/>
      <c r="R1226" s="327"/>
      <c r="HY1226" s="594"/>
      <c r="HZ1226" s="272"/>
      <c r="IA1226" s="272"/>
      <c r="IB1226" s="272"/>
      <c r="IC1226" s="272"/>
      <c r="ID1226" s="272"/>
      <c r="IG1226" s="391"/>
      <c r="IH1226" s="391" t="s">
        <v>759</v>
      </c>
      <c r="II1226" s="272"/>
      <c r="IJ1226" s="391"/>
      <c r="IK1226" s="272"/>
      <c r="IL1226" s="391"/>
      <c r="IM1226" s="598"/>
      <c r="IO1226" s="598"/>
      <c r="IQ1226" s="391"/>
      <c r="IS1226" s="594"/>
    </row>
    <row r="1227" spans="1:253" customFormat="1" ht="15" x14ac:dyDescent="0.25">
      <c r="A1227" s="333"/>
      <c r="B1227" s="325" t="s">
        <v>758</v>
      </c>
      <c r="C1227" s="496" t="s">
        <v>757</v>
      </c>
      <c r="D1227" s="496"/>
      <c r="E1227" s="496"/>
      <c r="F1227" s="496"/>
      <c r="G1227" s="496"/>
      <c r="H1227" s="324" t="s">
        <v>749</v>
      </c>
      <c r="I1227" s="332">
        <v>6.48</v>
      </c>
      <c r="J1227" s="321"/>
      <c r="K1227" s="340">
        <v>1.1664000000000001</v>
      </c>
      <c r="L1227" s="330"/>
      <c r="M1227" s="329"/>
      <c r="N1227" s="328">
        <v>739.75</v>
      </c>
      <c r="O1227" s="321"/>
      <c r="P1227" s="320">
        <v>862.84</v>
      </c>
      <c r="Q1227" s="327"/>
      <c r="R1227" s="327"/>
      <c r="HY1227" s="594"/>
      <c r="HZ1227" s="272"/>
      <c r="IA1227" s="272"/>
      <c r="IB1227" s="272"/>
      <c r="IC1227" s="272"/>
      <c r="ID1227" s="272"/>
      <c r="IG1227" s="391"/>
      <c r="IH1227" s="391" t="s">
        <v>757</v>
      </c>
      <c r="II1227" s="272"/>
      <c r="IJ1227" s="391"/>
      <c r="IK1227" s="272"/>
      <c r="IL1227" s="391"/>
      <c r="IM1227" s="598"/>
      <c r="IO1227" s="598"/>
      <c r="IQ1227" s="391"/>
      <c r="IS1227" s="594"/>
    </row>
    <row r="1228" spans="1:253" customFormat="1" ht="15" x14ac:dyDescent="0.25">
      <c r="A1228" s="291"/>
      <c r="B1228" s="290"/>
      <c r="C1228" s="524" t="s">
        <v>56</v>
      </c>
      <c r="D1228" s="524"/>
      <c r="E1228" s="524"/>
      <c r="F1228" s="524"/>
      <c r="G1228" s="524"/>
      <c r="H1228" s="311"/>
      <c r="I1228" s="309"/>
      <c r="J1228" s="309"/>
      <c r="K1228" s="309"/>
      <c r="L1228" s="310"/>
      <c r="M1228" s="309"/>
      <c r="N1228" s="319"/>
      <c r="O1228" s="309"/>
      <c r="P1228" s="308">
        <v>1745.29</v>
      </c>
      <c r="Q1228" s="327"/>
      <c r="R1228" s="327"/>
      <c r="HY1228" s="594"/>
      <c r="HZ1228" s="272"/>
      <c r="IA1228" s="272"/>
      <c r="IB1228" s="272"/>
      <c r="IC1228" s="272"/>
      <c r="ID1228" s="272"/>
      <c r="IG1228" s="391"/>
      <c r="IH1228" s="391"/>
      <c r="II1228" s="272" t="s">
        <v>56</v>
      </c>
      <c r="IJ1228" s="391"/>
      <c r="IK1228" s="272"/>
      <c r="IL1228" s="391"/>
      <c r="IM1228" s="598"/>
      <c r="IO1228" s="598"/>
      <c r="IQ1228" s="391"/>
      <c r="IS1228" s="594"/>
    </row>
    <row r="1229" spans="1:253" customFormat="1" ht="15" x14ac:dyDescent="0.25">
      <c r="A1229" s="326"/>
      <c r="B1229" s="325"/>
      <c r="C1229" s="496" t="s">
        <v>55</v>
      </c>
      <c r="D1229" s="496"/>
      <c r="E1229" s="496"/>
      <c r="F1229" s="496"/>
      <c r="G1229" s="496"/>
      <c r="H1229" s="324"/>
      <c r="I1229" s="321"/>
      <c r="J1229" s="321"/>
      <c r="K1229" s="321"/>
      <c r="L1229" s="322"/>
      <c r="M1229" s="321"/>
      <c r="N1229" s="322"/>
      <c r="O1229" s="321"/>
      <c r="P1229" s="320">
        <v>1745.29</v>
      </c>
      <c r="HY1229" s="594"/>
      <c r="HZ1229" s="272"/>
      <c r="IA1229" s="272"/>
      <c r="IB1229" s="272"/>
      <c r="IC1229" s="272"/>
      <c r="ID1229" s="272"/>
      <c r="IG1229" s="391"/>
      <c r="IH1229" s="391"/>
      <c r="II1229" s="272"/>
      <c r="IJ1229" s="391" t="s">
        <v>55</v>
      </c>
      <c r="IK1229" s="272"/>
      <c r="IL1229" s="391"/>
      <c r="IM1229" s="598"/>
      <c r="IO1229" s="598"/>
      <c r="IQ1229" s="391"/>
      <c r="IS1229" s="594"/>
    </row>
    <row r="1230" spans="1:253" customFormat="1" ht="22.5" x14ac:dyDescent="0.25">
      <c r="A1230" s="326"/>
      <c r="B1230" s="325" t="s">
        <v>54</v>
      </c>
      <c r="C1230" s="496" t="s">
        <v>53</v>
      </c>
      <c r="D1230" s="496"/>
      <c r="E1230" s="496"/>
      <c r="F1230" s="496"/>
      <c r="G1230" s="496"/>
      <c r="H1230" s="324" t="s">
        <v>51</v>
      </c>
      <c r="I1230" s="323">
        <v>74</v>
      </c>
      <c r="J1230" s="321"/>
      <c r="K1230" s="323">
        <v>74</v>
      </c>
      <c r="L1230" s="322"/>
      <c r="M1230" s="321"/>
      <c r="N1230" s="322"/>
      <c r="O1230" s="321"/>
      <c r="P1230" s="320">
        <v>1291.51</v>
      </c>
      <c r="HY1230" s="594"/>
      <c r="HZ1230" s="272"/>
      <c r="IA1230" s="272"/>
      <c r="IB1230" s="272"/>
      <c r="IC1230" s="272"/>
      <c r="ID1230" s="272"/>
      <c r="IG1230" s="391"/>
      <c r="IH1230" s="391"/>
      <c r="II1230" s="272"/>
      <c r="IJ1230" s="391" t="s">
        <v>53</v>
      </c>
      <c r="IK1230" s="272"/>
      <c r="IL1230" s="391"/>
      <c r="IM1230" s="598"/>
      <c r="IO1230" s="598"/>
      <c r="IQ1230" s="391"/>
      <c r="IS1230" s="594"/>
    </row>
    <row r="1231" spans="1:253" customFormat="1" ht="22.5" x14ac:dyDescent="0.25">
      <c r="A1231" s="326"/>
      <c r="B1231" s="325" t="s">
        <v>52</v>
      </c>
      <c r="C1231" s="496" t="s">
        <v>50</v>
      </c>
      <c r="D1231" s="496"/>
      <c r="E1231" s="496"/>
      <c r="F1231" s="496"/>
      <c r="G1231" s="496"/>
      <c r="H1231" s="324" t="s">
        <v>51</v>
      </c>
      <c r="I1231" s="323">
        <v>36</v>
      </c>
      <c r="J1231" s="321"/>
      <c r="K1231" s="323">
        <v>36</v>
      </c>
      <c r="L1231" s="322"/>
      <c r="M1231" s="321"/>
      <c r="N1231" s="322"/>
      <c r="O1231" s="321"/>
      <c r="P1231" s="339">
        <v>628.29999999999995</v>
      </c>
      <c r="HY1231" s="594"/>
      <c r="HZ1231" s="272"/>
      <c r="IA1231" s="272"/>
      <c r="IB1231" s="272"/>
      <c r="IC1231" s="272"/>
      <c r="ID1231" s="272"/>
      <c r="IG1231" s="391"/>
      <c r="IH1231" s="391"/>
      <c r="II1231" s="272"/>
      <c r="IJ1231" s="391" t="s">
        <v>50</v>
      </c>
      <c r="IK1231" s="272"/>
      <c r="IL1231" s="391"/>
      <c r="IM1231" s="598"/>
      <c r="IO1231" s="598"/>
      <c r="IQ1231" s="391"/>
      <c r="IS1231" s="594"/>
    </row>
    <row r="1232" spans="1:253" customFormat="1" ht="15" x14ac:dyDescent="0.25">
      <c r="A1232" s="314"/>
      <c r="B1232" s="313"/>
      <c r="C1232" s="524" t="s">
        <v>49</v>
      </c>
      <c r="D1232" s="524"/>
      <c r="E1232" s="524"/>
      <c r="F1232" s="524"/>
      <c r="G1232" s="524"/>
      <c r="H1232" s="311"/>
      <c r="I1232" s="309"/>
      <c r="J1232" s="309"/>
      <c r="K1232" s="309"/>
      <c r="L1232" s="310"/>
      <c r="M1232" s="309"/>
      <c r="N1232" s="319">
        <v>20361.669999999998</v>
      </c>
      <c r="O1232" s="309"/>
      <c r="P1232" s="308">
        <v>3665.1</v>
      </c>
      <c r="HY1232" s="594"/>
      <c r="HZ1232" s="272"/>
      <c r="IA1232" s="272"/>
      <c r="IB1232" s="272"/>
      <c r="IC1232" s="272"/>
      <c r="ID1232" s="272"/>
      <c r="IG1232" s="391"/>
      <c r="IH1232" s="391"/>
      <c r="II1232" s="272"/>
      <c r="IJ1232" s="391"/>
      <c r="IK1232" s="272" t="s">
        <v>49</v>
      </c>
      <c r="IL1232" s="391"/>
      <c r="IM1232" s="598"/>
      <c r="IO1232" s="598"/>
      <c r="IQ1232" s="391"/>
      <c r="IS1232" s="594"/>
    </row>
    <row r="1233" spans="1:253" customFormat="1" ht="22.5" x14ac:dyDescent="0.25">
      <c r="A1233" s="318" t="s">
        <v>404</v>
      </c>
      <c r="B1233" s="312" t="s">
        <v>407</v>
      </c>
      <c r="C1233" s="523" t="s">
        <v>406</v>
      </c>
      <c r="D1233" s="523"/>
      <c r="E1233" s="523"/>
      <c r="F1233" s="523"/>
      <c r="G1233" s="523"/>
      <c r="H1233" s="311" t="s">
        <v>63</v>
      </c>
      <c r="I1233" s="309">
        <v>2</v>
      </c>
      <c r="J1233" s="317">
        <v>1</v>
      </c>
      <c r="K1233" s="317">
        <v>2</v>
      </c>
      <c r="L1233" s="310"/>
      <c r="M1233" s="309"/>
      <c r="N1233" s="336"/>
      <c r="O1233" s="309"/>
      <c r="P1233" s="335"/>
      <c r="HY1233" s="594"/>
      <c r="HZ1233" s="272" t="s">
        <v>406</v>
      </c>
      <c r="IA1233" s="272" t="s">
        <v>0</v>
      </c>
      <c r="IB1233" s="272" t="s">
        <v>0</v>
      </c>
      <c r="IC1233" s="272" t="s">
        <v>0</v>
      </c>
      <c r="ID1233" s="272" t="s">
        <v>0</v>
      </c>
      <c r="IG1233" s="391"/>
      <c r="IH1233" s="391"/>
      <c r="II1233" s="272"/>
      <c r="IJ1233" s="391"/>
      <c r="IK1233" s="272"/>
      <c r="IL1233" s="391"/>
      <c r="IM1233" s="598"/>
      <c r="IO1233" s="598"/>
      <c r="IQ1233" s="391"/>
      <c r="IS1233" s="594"/>
    </row>
    <row r="1234" spans="1:253" customFormat="1" ht="15" x14ac:dyDescent="0.25">
      <c r="A1234" s="334"/>
      <c r="B1234" s="325" t="s">
        <v>7</v>
      </c>
      <c r="C1234" s="496" t="s">
        <v>753</v>
      </c>
      <c r="D1234" s="496"/>
      <c r="E1234" s="496"/>
      <c r="F1234" s="496"/>
      <c r="G1234" s="496"/>
      <c r="H1234" s="324" t="s">
        <v>749</v>
      </c>
      <c r="I1234" s="321"/>
      <c r="J1234" s="321"/>
      <c r="K1234" s="332">
        <v>0.16</v>
      </c>
      <c r="L1234" s="322"/>
      <c r="M1234" s="321"/>
      <c r="N1234" s="322"/>
      <c r="O1234" s="321"/>
      <c r="P1234" s="339">
        <v>119.7</v>
      </c>
      <c r="HY1234" s="594"/>
      <c r="HZ1234" s="272"/>
      <c r="IA1234" s="272"/>
      <c r="IB1234" s="272"/>
      <c r="IC1234" s="272"/>
      <c r="ID1234" s="272"/>
      <c r="IG1234" s="391" t="s">
        <v>753</v>
      </c>
      <c r="IH1234" s="391"/>
      <c r="II1234" s="272"/>
      <c r="IJ1234" s="391"/>
      <c r="IK1234" s="272"/>
      <c r="IL1234" s="391"/>
      <c r="IM1234" s="598"/>
      <c r="IO1234" s="598"/>
      <c r="IQ1234" s="391"/>
      <c r="IS1234" s="594"/>
    </row>
    <row r="1235" spans="1:253" customFormat="1" ht="15" x14ac:dyDescent="0.25">
      <c r="A1235" s="333"/>
      <c r="B1235" s="325" t="s">
        <v>760</v>
      </c>
      <c r="C1235" s="496" t="s">
        <v>759</v>
      </c>
      <c r="D1235" s="496"/>
      <c r="E1235" s="496"/>
      <c r="F1235" s="496"/>
      <c r="G1235" s="496"/>
      <c r="H1235" s="324" t="s">
        <v>749</v>
      </c>
      <c r="I1235" s="332">
        <v>0.04</v>
      </c>
      <c r="J1235" s="321"/>
      <c r="K1235" s="332">
        <v>0.08</v>
      </c>
      <c r="L1235" s="330"/>
      <c r="M1235" s="329"/>
      <c r="N1235" s="328">
        <v>756.56</v>
      </c>
      <c r="O1235" s="321"/>
      <c r="P1235" s="320">
        <v>60.52</v>
      </c>
      <c r="Q1235" s="327"/>
      <c r="R1235" s="327"/>
      <c r="HY1235" s="594"/>
      <c r="HZ1235" s="272"/>
      <c r="IA1235" s="272"/>
      <c r="IB1235" s="272"/>
      <c r="IC1235" s="272"/>
      <c r="ID1235" s="272"/>
      <c r="IG1235" s="391"/>
      <c r="IH1235" s="391" t="s">
        <v>759</v>
      </c>
      <c r="II1235" s="272"/>
      <c r="IJ1235" s="391"/>
      <c r="IK1235" s="272"/>
      <c r="IL1235" s="391"/>
      <c r="IM1235" s="598"/>
      <c r="IO1235" s="598"/>
      <c r="IQ1235" s="391"/>
      <c r="IS1235" s="594"/>
    </row>
    <row r="1236" spans="1:253" customFormat="1" ht="15" x14ac:dyDescent="0.25">
      <c r="A1236" s="333"/>
      <c r="B1236" s="325" t="s">
        <v>758</v>
      </c>
      <c r="C1236" s="496" t="s">
        <v>757</v>
      </c>
      <c r="D1236" s="496"/>
      <c r="E1236" s="496"/>
      <c r="F1236" s="496"/>
      <c r="G1236" s="496"/>
      <c r="H1236" s="324" t="s">
        <v>749</v>
      </c>
      <c r="I1236" s="332">
        <v>0.04</v>
      </c>
      <c r="J1236" s="321"/>
      <c r="K1236" s="332">
        <v>0.08</v>
      </c>
      <c r="L1236" s="330"/>
      <c r="M1236" s="329"/>
      <c r="N1236" s="328">
        <v>739.75</v>
      </c>
      <c r="O1236" s="321"/>
      <c r="P1236" s="320">
        <v>59.18</v>
      </c>
      <c r="Q1236" s="327"/>
      <c r="R1236" s="327"/>
      <c r="HY1236" s="594"/>
      <c r="HZ1236" s="272"/>
      <c r="IA1236" s="272"/>
      <c r="IB1236" s="272"/>
      <c r="IC1236" s="272"/>
      <c r="ID1236" s="272"/>
      <c r="IG1236" s="391"/>
      <c r="IH1236" s="391" t="s">
        <v>757</v>
      </c>
      <c r="II1236" s="272"/>
      <c r="IJ1236" s="391"/>
      <c r="IK1236" s="272"/>
      <c r="IL1236" s="391"/>
      <c r="IM1236" s="598"/>
      <c r="IO1236" s="598"/>
      <c r="IQ1236" s="391"/>
      <c r="IS1236" s="594"/>
    </row>
    <row r="1237" spans="1:253" customFormat="1" ht="15" x14ac:dyDescent="0.25">
      <c r="A1237" s="291"/>
      <c r="B1237" s="290"/>
      <c r="C1237" s="524" t="s">
        <v>56</v>
      </c>
      <c r="D1237" s="524"/>
      <c r="E1237" s="524"/>
      <c r="F1237" s="524"/>
      <c r="G1237" s="524"/>
      <c r="H1237" s="311"/>
      <c r="I1237" s="309"/>
      <c r="J1237" s="309"/>
      <c r="K1237" s="309"/>
      <c r="L1237" s="310"/>
      <c r="M1237" s="309"/>
      <c r="N1237" s="319"/>
      <c r="O1237" s="309"/>
      <c r="P1237" s="308">
        <v>119.7</v>
      </c>
      <c r="Q1237" s="327"/>
      <c r="R1237" s="327"/>
      <c r="HY1237" s="594"/>
      <c r="HZ1237" s="272"/>
      <c r="IA1237" s="272"/>
      <c r="IB1237" s="272"/>
      <c r="IC1237" s="272"/>
      <c r="ID1237" s="272"/>
      <c r="IG1237" s="391"/>
      <c r="IH1237" s="391"/>
      <c r="II1237" s="272" t="s">
        <v>56</v>
      </c>
      <c r="IJ1237" s="391"/>
      <c r="IK1237" s="272"/>
      <c r="IL1237" s="391"/>
      <c r="IM1237" s="598"/>
      <c r="IO1237" s="598"/>
      <c r="IQ1237" s="391"/>
      <c r="IS1237" s="594"/>
    </row>
    <row r="1238" spans="1:253" customFormat="1" ht="15" x14ac:dyDescent="0.25">
      <c r="A1238" s="326"/>
      <c r="B1238" s="325"/>
      <c r="C1238" s="496" t="s">
        <v>55</v>
      </c>
      <c r="D1238" s="496"/>
      <c r="E1238" s="496"/>
      <c r="F1238" s="496"/>
      <c r="G1238" s="496"/>
      <c r="H1238" s="324"/>
      <c r="I1238" s="321"/>
      <c r="J1238" s="321"/>
      <c r="K1238" s="321"/>
      <c r="L1238" s="322"/>
      <c r="M1238" s="321"/>
      <c r="N1238" s="322"/>
      <c r="O1238" s="321"/>
      <c r="P1238" s="339">
        <v>119.7</v>
      </c>
      <c r="HY1238" s="594"/>
      <c r="HZ1238" s="272"/>
      <c r="IA1238" s="272"/>
      <c r="IB1238" s="272"/>
      <c r="IC1238" s="272"/>
      <c r="ID1238" s="272"/>
      <c r="IG1238" s="391"/>
      <c r="IH1238" s="391"/>
      <c r="II1238" s="272"/>
      <c r="IJ1238" s="391" t="s">
        <v>55</v>
      </c>
      <c r="IK1238" s="272"/>
      <c r="IL1238" s="391"/>
      <c r="IM1238" s="598"/>
      <c r="IO1238" s="598"/>
      <c r="IQ1238" s="391"/>
      <c r="IS1238" s="594"/>
    </row>
    <row r="1239" spans="1:253" customFormat="1" ht="22.5" x14ac:dyDescent="0.25">
      <c r="A1239" s="326"/>
      <c r="B1239" s="325" t="s">
        <v>54</v>
      </c>
      <c r="C1239" s="496" t="s">
        <v>53</v>
      </c>
      <c r="D1239" s="496"/>
      <c r="E1239" s="496"/>
      <c r="F1239" s="496"/>
      <c r="G1239" s="496"/>
      <c r="H1239" s="324" t="s">
        <v>51</v>
      </c>
      <c r="I1239" s="323">
        <v>74</v>
      </c>
      <c r="J1239" s="321"/>
      <c r="K1239" s="323">
        <v>74</v>
      </c>
      <c r="L1239" s="322"/>
      <c r="M1239" s="321"/>
      <c r="N1239" s="322"/>
      <c r="O1239" s="321"/>
      <c r="P1239" s="339">
        <v>88.58</v>
      </c>
      <c r="HY1239" s="594"/>
      <c r="HZ1239" s="272"/>
      <c r="IA1239" s="272"/>
      <c r="IB1239" s="272"/>
      <c r="IC1239" s="272"/>
      <c r="ID1239" s="272"/>
      <c r="IG1239" s="391"/>
      <c r="IH1239" s="391"/>
      <c r="II1239" s="272"/>
      <c r="IJ1239" s="391" t="s">
        <v>53</v>
      </c>
      <c r="IK1239" s="272"/>
      <c r="IL1239" s="391"/>
      <c r="IM1239" s="598"/>
      <c r="IO1239" s="598"/>
      <c r="IQ1239" s="391"/>
      <c r="IS1239" s="594"/>
    </row>
    <row r="1240" spans="1:253" customFormat="1" ht="22.5" x14ac:dyDescent="0.25">
      <c r="A1240" s="326"/>
      <c r="B1240" s="325" t="s">
        <v>52</v>
      </c>
      <c r="C1240" s="496" t="s">
        <v>50</v>
      </c>
      <c r="D1240" s="496"/>
      <c r="E1240" s="496"/>
      <c r="F1240" s="496"/>
      <c r="G1240" s="496"/>
      <c r="H1240" s="324" t="s">
        <v>51</v>
      </c>
      <c r="I1240" s="323">
        <v>36</v>
      </c>
      <c r="J1240" s="321"/>
      <c r="K1240" s="323">
        <v>36</v>
      </c>
      <c r="L1240" s="322"/>
      <c r="M1240" s="321"/>
      <c r="N1240" s="322"/>
      <c r="O1240" s="321"/>
      <c r="P1240" s="339">
        <v>43.09</v>
      </c>
      <c r="HY1240" s="594"/>
      <c r="HZ1240" s="272"/>
      <c r="IA1240" s="272"/>
      <c r="IB1240" s="272"/>
      <c r="IC1240" s="272"/>
      <c r="ID1240" s="272"/>
      <c r="IG1240" s="391"/>
      <c r="IH1240" s="391"/>
      <c r="II1240" s="272"/>
      <c r="IJ1240" s="391" t="s">
        <v>50</v>
      </c>
      <c r="IK1240" s="272"/>
      <c r="IL1240" s="391"/>
      <c r="IM1240" s="598"/>
      <c r="IO1240" s="598"/>
      <c r="IQ1240" s="391"/>
      <c r="IS1240" s="594"/>
    </row>
    <row r="1241" spans="1:253" customFormat="1" ht="15" x14ac:dyDescent="0.25">
      <c r="A1241" s="314"/>
      <c r="B1241" s="313"/>
      <c r="C1241" s="524" t="s">
        <v>49</v>
      </c>
      <c r="D1241" s="524"/>
      <c r="E1241" s="524"/>
      <c r="F1241" s="524"/>
      <c r="G1241" s="524"/>
      <c r="H1241" s="311"/>
      <c r="I1241" s="309"/>
      <c r="J1241" s="309"/>
      <c r="K1241" s="309"/>
      <c r="L1241" s="310"/>
      <c r="M1241" s="309"/>
      <c r="N1241" s="338">
        <v>125.69</v>
      </c>
      <c r="O1241" s="309"/>
      <c r="P1241" s="337">
        <v>251.37</v>
      </c>
      <c r="HY1241" s="594"/>
      <c r="HZ1241" s="272"/>
      <c r="IA1241" s="272"/>
      <c r="IB1241" s="272"/>
      <c r="IC1241" s="272"/>
      <c r="ID1241" s="272"/>
      <c r="IG1241" s="391"/>
      <c r="IH1241" s="391"/>
      <c r="II1241" s="272"/>
      <c r="IJ1241" s="391"/>
      <c r="IK1241" s="272" t="s">
        <v>49</v>
      </c>
      <c r="IL1241" s="391"/>
      <c r="IM1241" s="598"/>
      <c r="IO1241" s="598"/>
      <c r="IQ1241" s="391"/>
      <c r="IS1241" s="594"/>
    </row>
    <row r="1242" spans="1:253" customFormat="1" ht="22.5" x14ac:dyDescent="0.25">
      <c r="A1242" s="318" t="s">
        <v>401</v>
      </c>
      <c r="B1242" s="312" t="s">
        <v>71</v>
      </c>
      <c r="C1242" s="523" t="s">
        <v>69</v>
      </c>
      <c r="D1242" s="523"/>
      <c r="E1242" s="523"/>
      <c r="F1242" s="523"/>
      <c r="G1242" s="523"/>
      <c r="H1242" s="311" t="s">
        <v>70</v>
      </c>
      <c r="I1242" s="309">
        <v>2</v>
      </c>
      <c r="J1242" s="317">
        <v>1</v>
      </c>
      <c r="K1242" s="317">
        <v>2</v>
      </c>
      <c r="L1242" s="310"/>
      <c r="M1242" s="309"/>
      <c r="N1242" s="336"/>
      <c r="O1242" s="309"/>
      <c r="P1242" s="335"/>
      <c r="HY1242" s="594"/>
      <c r="HZ1242" s="272" t="s">
        <v>69</v>
      </c>
      <c r="IA1242" s="272" t="s">
        <v>0</v>
      </c>
      <c r="IB1242" s="272" t="s">
        <v>0</v>
      </c>
      <c r="IC1242" s="272" t="s">
        <v>0</v>
      </c>
      <c r="ID1242" s="272" t="s">
        <v>0</v>
      </c>
      <c r="IG1242" s="391"/>
      <c r="IH1242" s="391"/>
      <c r="II1242" s="272"/>
      <c r="IJ1242" s="391"/>
      <c r="IK1242" s="272"/>
      <c r="IL1242" s="391"/>
      <c r="IM1242" s="598"/>
      <c r="IO1242" s="598"/>
      <c r="IQ1242" s="391"/>
      <c r="IS1242" s="594"/>
    </row>
    <row r="1243" spans="1:253" customFormat="1" ht="15" x14ac:dyDescent="0.25">
      <c r="A1243" s="334"/>
      <c r="B1243" s="325" t="s">
        <v>7</v>
      </c>
      <c r="C1243" s="496" t="s">
        <v>753</v>
      </c>
      <c r="D1243" s="496"/>
      <c r="E1243" s="496"/>
      <c r="F1243" s="496"/>
      <c r="G1243" s="496"/>
      <c r="H1243" s="324" t="s">
        <v>749</v>
      </c>
      <c r="I1243" s="321"/>
      <c r="J1243" s="321"/>
      <c r="K1243" s="332">
        <v>5.76</v>
      </c>
      <c r="L1243" s="322"/>
      <c r="M1243" s="321"/>
      <c r="N1243" s="322"/>
      <c r="O1243" s="321"/>
      <c r="P1243" s="320">
        <v>3854.95</v>
      </c>
      <c r="HY1243" s="594"/>
      <c r="HZ1243" s="272"/>
      <c r="IA1243" s="272"/>
      <c r="IB1243" s="272"/>
      <c r="IC1243" s="272"/>
      <c r="ID1243" s="272"/>
      <c r="IG1243" s="391" t="s">
        <v>753</v>
      </c>
      <c r="IH1243" s="391"/>
      <c r="II1243" s="272"/>
      <c r="IJ1243" s="391"/>
      <c r="IK1243" s="272"/>
      <c r="IL1243" s="391"/>
      <c r="IM1243" s="598"/>
      <c r="IO1243" s="598"/>
      <c r="IQ1243" s="391"/>
      <c r="IS1243" s="594"/>
    </row>
    <row r="1244" spans="1:253" customFormat="1" ht="15" x14ac:dyDescent="0.25">
      <c r="A1244" s="333"/>
      <c r="B1244" s="325" t="s">
        <v>752</v>
      </c>
      <c r="C1244" s="496" t="s">
        <v>751</v>
      </c>
      <c r="D1244" s="496"/>
      <c r="E1244" s="496"/>
      <c r="F1244" s="496"/>
      <c r="G1244" s="496"/>
      <c r="H1244" s="324" t="s">
        <v>749</v>
      </c>
      <c r="I1244" s="332">
        <v>1.1499999999999999</v>
      </c>
      <c r="J1244" s="321"/>
      <c r="K1244" s="331">
        <v>2.2999999999999998</v>
      </c>
      <c r="L1244" s="330"/>
      <c r="M1244" s="329"/>
      <c r="N1244" s="328">
        <v>563.22</v>
      </c>
      <c r="O1244" s="321"/>
      <c r="P1244" s="320">
        <v>1295.4100000000001</v>
      </c>
      <c r="Q1244" s="327"/>
      <c r="R1244" s="327"/>
      <c r="HY1244" s="594"/>
      <c r="HZ1244" s="272"/>
      <c r="IA1244" s="272"/>
      <c r="IB1244" s="272"/>
      <c r="IC1244" s="272"/>
      <c r="ID1244" s="272"/>
      <c r="IG1244" s="391"/>
      <c r="IH1244" s="391" t="s">
        <v>751</v>
      </c>
      <c r="II1244" s="272"/>
      <c r="IJ1244" s="391"/>
      <c r="IK1244" s="272"/>
      <c r="IL1244" s="391"/>
      <c r="IM1244" s="598"/>
      <c r="IO1244" s="598"/>
      <c r="IQ1244" s="391"/>
      <c r="IS1244" s="594"/>
    </row>
    <row r="1245" spans="1:253" customFormat="1" ht="15" x14ac:dyDescent="0.25">
      <c r="A1245" s="333"/>
      <c r="B1245" s="325" t="s">
        <v>758</v>
      </c>
      <c r="C1245" s="496" t="s">
        <v>757</v>
      </c>
      <c r="D1245" s="496"/>
      <c r="E1245" s="496"/>
      <c r="F1245" s="496"/>
      <c r="G1245" s="496"/>
      <c r="H1245" s="324" t="s">
        <v>749</v>
      </c>
      <c r="I1245" s="332">
        <v>1.73</v>
      </c>
      <c r="J1245" s="321"/>
      <c r="K1245" s="332">
        <v>3.46</v>
      </c>
      <c r="L1245" s="330"/>
      <c r="M1245" s="329"/>
      <c r="N1245" s="328">
        <v>739.75</v>
      </c>
      <c r="O1245" s="321"/>
      <c r="P1245" s="320">
        <v>2559.54</v>
      </c>
      <c r="Q1245" s="327"/>
      <c r="R1245" s="327"/>
      <c r="HY1245" s="594"/>
      <c r="HZ1245" s="272"/>
      <c r="IA1245" s="272"/>
      <c r="IB1245" s="272"/>
      <c r="IC1245" s="272"/>
      <c r="ID1245" s="272"/>
      <c r="IG1245" s="391"/>
      <c r="IH1245" s="391" t="s">
        <v>757</v>
      </c>
      <c r="II1245" s="272"/>
      <c r="IJ1245" s="391"/>
      <c r="IK1245" s="272"/>
      <c r="IL1245" s="391"/>
      <c r="IM1245" s="598"/>
      <c r="IO1245" s="598"/>
      <c r="IQ1245" s="391"/>
      <c r="IS1245" s="594"/>
    </row>
    <row r="1246" spans="1:253" customFormat="1" ht="15" x14ac:dyDescent="0.25">
      <c r="A1246" s="291"/>
      <c r="B1246" s="290"/>
      <c r="C1246" s="524" t="s">
        <v>56</v>
      </c>
      <c r="D1246" s="524"/>
      <c r="E1246" s="524"/>
      <c r="F1246" s="524"/>
      <c r="G1246" s="524"/>
      <c r="H1246" s="311"/>
      <c r="I1246" s="309"/>
      <c r="J1246" s="309"/>
      <c r="K1246" s="309"/>
      <c r="L1246" s="310"/>
      <c r="M1246" s="309"/>
      <c r="N1246" s="319"/>
      <c r="O1246" s="309"/>
      <c r="P1246" s="308">
        <v>3854.95</v>
      </c>
      <c r="Q1246" s="327"/>
      <c r="R1246" s="327"/>
      <c r="HY1246" s="594"/>
      <c r="HZ1246" s="272"/>
      <c r="IA1246" s="272"/>
      <c r="IB1246" s="272"/>
      <c r="IC1246" s="272"/>
      <c r="ID1246" s="272"/>
      <c r="IG1246" s="391"/>
      <c r="IH1246" s="391"/>
      <c r="II1246" s="272" t="s">
        <v>56</v>
      </c>
      <c r="IJ1246" s="391"/>
      <c r="IK1246" s="272"/>
      <c r="IL1246" s="391"/>
      <c r="IM1246" s="598"/>
      <c r="IO1246" s="598"/>
      <c r="IQ1246" s="391"/>
      <c r="IS1246" s="594"/>
    </row>
    <row r="1247" spans="1:253" customFormat="1" ht="15" x14ac:dyDescent="0.25">
      <c r="A1247" s="326"/>
      <c r="B1247" s="325"/>
      <c r="C1247" s="496" t="s">
        <v>55</v>
      </c>
      <c r="D1247" s="496"/>
      <c r="E1247" s="496"/>
      <c r="F1247" s="496"/>
      <c r="G1247" s="496"/>
      <c r="H1247" s="324"/>
      <c r="I1247" s="321"/>
      <c r="J1247" s="321"/>
      <c r="K1247" s="321"/>
      <c r="L1247" s="322"/>
      <c r="M1247" s="321"/>
      <c r="N1247" s="322"/>
      <c r="O1247" s="321"/>
      <c r="P1247" s="320">
        <v>3854.95</v>
      </c>
      <c r="HY1247" s="594"/>
      <c r="HZ1247" s="272"/>
      <c r="IA1247" s="272"/>
      <c r="IB1247" s="272"/>
      <c r="IC1247" s="272"/>
      <c r="ID1247" s="272"/>
      <c r="IG1247" s="391"/>
      <c r="IH1247" s="391"/>
      <c r="II1247" s="272"/>
      <c r="IJ1247" s="391" t="s">
        <v>55</v>
      </c>
      <c r="IK1247" s="272"/>
      <c r="IL1247" s="391"/>
      <c r="IM1247" s="598"/>
      <c r="IO1247" s="598"/>
      <c r="IQ1247" s="391"/>
      <c r="IS1247" s="594"/>
    </row>
    <row r="1248" spans="1:253" customFormat="1" ht="22.5" x14ac:dyDescent="0.25">
      <c r="A1248" s="326"/>
      <c r="B1248" s="325" t="s">
        <v>54</v>
      </c>
      <c r="C1248" s="496" t="s">
        <v>53</v>
      </c>
      <c r="D1248" s="496"/>
      <c r="E1248" s="496"/>
      <c r="F1248" s="496"/>
      <c r="G1248" s="496"/>
      <c r="H1248" s="324" t="s">
        <v>51</v>
      </c>
      <c r="I1248" s="323">
        <v>74</v>
      </c>
      <c r="J1248" s="321"/>
      <c r="K1248" s="323">
        <v>74</v>
      </c>
      <c r="L1248" s="322"/>
      <c r="M1248" s="321"/>
      <c r="N1248" s="322"/>
      <c r="O1248" s="321"/>
      <c r="P1248" s="320">
        <v>2852.66</v>
      </c>
      <c r="HY1248" s="594"/>
      <c r="HZ1248" s="272"/>
      <c r="IA1248" s="272"/>
      <c r="IB1248" s="272"/>
      <c r="IC1248" s="272"/>
      <c r="ID1248" s="272"/>
      <c r="IG1248" s="391"/>
      <c r="IH1248" s="391"/>
      <c r="II1248" s="272"/>
      <c r="IJ1248" s="391" t="s">
        <v>53</v>
      </c>
      <c r="IK1248" s="272"/>
      <c r="IL1248" s="391"/>
      <c r="IM1248" s="598"/>
      <c r="IO1248" s="598"/>
      <c r="IQ1248" s="391"/>
      <c r="IS1248" s="594"/>
    </row>
    <row r="1249" spans="1:253" customFormat="1" ht="22.5" x14ac:dyDescent="0.25">
      <c r="A1249" s="326"/>
      <c r="B1249" s="325" t="s">
        <v>52</v>
      </c>
      <c r="C1249" s="496" t="s">
        <v>50</v>
      </c>
      <c r="D1249" s="496"/>
      <c r="E1249" s="496"/>
      <c r="F1249" s="496"/>
      <c r="G1249" s="496"/>
      <c r="H1249" s="324" t="s">
        <v>51</v>
      </c>
      <c r="I1249" s="323">
        <v>36</v>
      </c>
      <c r="J1249" s="321"/>
      <c r="K1249" s="323">
        <v>36</v>
      </c>
      <c r="L1249" s="322"/>
      <c r="M1249" s="321"/>
      <c r="N1249" s="322"/>
      <c r="O1249" s="321"/>
      <c r="P1249" s="320">
        <v>1387.78</v>
      </c>
      <c r="HY1249" s="594"/>
      <c r="HZ1249" s="272"/>
      <c r="IA1249" s="272"/>
      <c r="IB1249" s="272"/>
      <c r="IC1249" s="272"/>
      <c r="ID1249" s="272"/>
      <c r="IG1249" s="391"/>
      <c r="IH1249" s="391"/>
      <c r="II1249" s="272"/>
      <c r="IJ1249" s="391" t="s">
        <v>50</v>
      </c>
      <c r="IK1249" s="272"/>
      <c r="IL1249" s="391"/>
      <c r="IM1249" s="598"/>
      <c r="IO1249" s="598"/>
      <c r="IQ1249" s="391"/>
      <c r="IS1249" s="594"/>
    </row>
    <row r="1250" spans="1:253" customFormat="1" ht="15" x14ac:dyDescent="0.25">
      <c r="A1250" s="314"/>
      <c r="B1250" s="313"/>
      <c r="C1250" s="524" t="s">
        <v>49</v>
      </c>
      <c r="D1250" s="524"/>
      <c r="E1250" s="524"/>
      <c r="F1250" s="524"/>
      <c r="G1250" s="524"/>
      <c r="H1250" s="311"/>
      <c r="I1250" s="309"/>
      <c r="J1250" s="309"/>
      <c r="K1250" s="309"/>
      <c r="L1250" s="310"/>
      <c r="M1250" s="309"/>
      <c r="N1250" s="319">
        <v>4047.7</v>
      </c>
      <c r="O1250" s="309"/>
      <c r="P1250" s="308">
        <v>8095.39</v>
      </c>
      <c r="HY1250" s="594"/>
      <c r="HZ1250" s="272"/>
      <c r="IA1250" s="272"/>
      <c r="IB1250" s="272"/>
      <c r="IC1250" s="272"/>
      <c r="ID1250" s="272"/>
      <c r="IG1250" s="391"/>
      <c r="IH1250" s="391"/>
      <c r="II1250" s="272"/>
      <c r="IJ1250" s="391"/>
      <c r="IK1250" s="272" t="s">
        <v>49</v>
      </c>
      <c r="IL1250" s="391"/>
      <c r="IM1250" s="598"/>
      <c r="IO1250" s="598"/>
      <c r="IQ1250" s="391"/>
      <c r="IS1250" s="594"/>
    </row>
    <row r="1251" spans="1:253" customFormat="1" ht="22.5" x14ac:dyDescent="0.25">
      <c r="A1251" s="318" t="s">
        <v>394</v>
      </c>
      <c r="B1251" s="312" t="s">
        <v>403</v>
      </c>
      <c r="C1251" s="523" t="s">
        <v>402</v>
      </c>
      <c r="D1251" s="523"/>
      <c r="E1251" s="523"/>
      <c r="F1251" s="523"/>
      <c r="G1251" s="523"/>
      <c r="H1251" s="311" t="s">
        <v>399</v>
      </c>
      <c r="I1251" s="309">
        <v>2</v>
      </c>
      <c r="J1251" s="317">
        <v>1</v>
      </c>
      <c r="K1251" s="317">
        <v>2</v>
      </c>
      <c r="L1251" s="310"/>
      <c r="M1251" s="309"/>
      <c r="N1251" s="336"/>
      <c r="O1251" s="309"/>
      <c r="P1251" s="335"/>
      <c r="HY1251" s="594"/>
      <c r="HZ1251" s="272" t="s">
        <v>402</v>
      </c>
      <c r="IA1251" s="272" t="s">
        <v>0</v>
      </c>
      <c r="IB1251" s="272" t="s">
        <v>0</v>
      </c>
      <c r="IC1251" s="272" t="s">
        <v>0</v>
      </c>
      <c r="ID1251" s="272" t="s">
        <v>0</v>
      </c>
      <c r="IG1251" s="391"/>
      <c r="IH1251" s="391"/>
      <c r="II1251" s="272"/>
      <c r="IJ1251" s="391"/>
      <c r="IK1251" s="272"/>
      <c r="IL1251" s="391"/>
      <c r="IM1251" s="598"/>
      <c r="IO1251" s="598"/>
      <c r="IQ1251" s="391"/>
      <c r="IS1251" s="594"/>
    </row>
    <row r="1252" spans="1:253" customFormat="1" ht="15" x14ac:dyDescent="0.25">
      <c r="A1252" s="334"/>
      <c r="B1252" s="325" t="s">
        <v>7</v>
      </c>
      <c r="C1252" s="496" t="s">
        <v>753</v>
      </c>
      <c r="D1252" s="496"/>
      <c r="E1252" s="496"/>
      <c r="F1252" s="496"/>
      <c r="G1252" s="496"/>
      <c r="H1252" s="324" t="s">
        <v>749</v>
      </c>
      <c r="I1252" s="321"/>
      <c r="J1252" s="321"/>
      <c r="K1252" s="331">
        <v>5.4</v>
      </c>
      <c r="L1252" s="322"/>
      <c r="M1252" s="321"/>
      <c r="N1252" s="322"/>
      <c r="O1252" s="321"/>
      <c r="P1252" s="320">
        <v>3831.22</v>
      </c>
      <c r="HY1252" s="594"/>
      <c r="HZ1252" s="272"/>
      <c r="IA1252" s="272"/>
      <c r="IB1252" s="272"/>
      <c r="IC1252" s="272"/>
      <c r="ID1252" s="272"/>
      <c r="IG1252" s="391" t="s">
        <v>753</v>
      </c>
      <c r="IH1252" s="391"/>
      <c r="II1252" s="272"/>
      <c r="IJ1252" s="391"/>
      <c r="IK1252" s="272"/>
      <c r="IL1252" s="391"/>
      <c r="IM1252" s="598"/>
      <c r="IO1252" s="598"/>
      <c r="IQ1252" s="391"/>
      <c r="IS1252" s="594"/>
    </row>
    <row r="1253" spans="1:253" customFormat="1" ht="15" x14ac:dyDescent="0.25">
      <c r="A1253" s="333"/>
      <c r="B1253" s="325" t="s">
        <v>756</v>
      </c>
      <c r="C1253" s="496" t="s">
        <v>755</v>
      </c>
      <c r="D1253" s="496"/>
      <c r="E1253" s="496"/>
      <c r="F1253" s="496"/>
      <c r="G1253" s="496"/>
      <c r="H1253" s="324" t="s">
        <v>749</v>
      </c>
      <c r="I1253" s="332">
        <v>1.08</v>
      </c>
      <c r="J1253" s="321"/>
      <c r="K1253" s="332">
        <v>2.16</v>
      </c>
      <c r="L1253" s="330"/>
      <c r="M1253" s="329"/>
      <c r="N1253" s="328">
        <v>538</v>
      </c>
      <c r="O1253" s="321"/>
      <c r="P1253" s="320">
        <v>1162.08</v>
      </c>
      <c r="Q1253" s="327"/>
      <c r="R1253" s="327"/>
      <c r="HY1253" s="594"/>
      <c r="HZ1253" s="272"/>
      <c r="IA1253" s="272"/>
      <c r="IB1253" s="272"/>
      <c r="IC1253" s="272"/>
      <c r="ID1253" s="272"/>
      <c r="IG1253" s="391"/>
      <c r="IH1253" s="391" t="s">
        <v>755</v>
      </c>
      <c r="II1253" s="272"/>
      <c r="IJ1253" s="391"/>
      <c r="IK1253" s="272"/>
      <c r="IL1253" s="391"/>
      <c r="IM1253" s="598"/>
      <c r="IO1253" s="598"/>
      <c r="IQ1253" s="391"/>
      <c r="IS1253" s="594"/>
    </row>
    <row r="1254" spans="1:253" customFormat="1" ht="15" x14ac:dyDescent="0.25">
      <c r="A1254" s="333"/>
      <c r="B1254" s="325" t="s">
        <v>750</v>
      </c>
      <c r="C1254" s="496" t="s">
        <v>748</v>
      </c>
      <c r="D1254" s="496"/>
      <c r="E1254" s="496"/>
      <c r="F1254" s="496"/>
      <c r="G1254" s="496"/>
      <c r="H1254" s="324" t="s">
        <v>749</v>
      </c>
      <c r="I1254" s="332">
        <v>1.62</v>
      </c>
      <c r="J1254" s="321"/>
      <c r="K1254" s="332">
        <v>3.24</v>
      </c>
      <c r="L1254" s="330"/>
      <c r="M1254" s="329"/>
      <c r="N1254" s="328">
        <v>823.81</v>
      </c>
      <c r="O1254" s="321"/>
      <c r="P1254" s="320">
        <v>2669.14</v>
      </c>
      <c r="Q1254" s="327"/>
      <c r="R1254" s="327"/>
      <c r="HY1254" s="594"/>
      <c r="HZ1254" s="272"/>
      <c r="IA1254" s="272"/>
      <c r="IB1254" s="272"/>
      <c r="IC1254" s="272"/>
      <c r="ID1254" s="272"/>
      <c r="IG1254" s="391"/>
      <c r="IH1254" s="391" t="s">
        <v>748</v>
      </c>
      <c r="II1254" s="272"/>
      <c r="IJ1254" s="391"/>
      <c r="IK1254" s="272"/>
      <c r="IL1254" s="391"/>
      <c r="IM1254" s="598"/>
      <c r="IO1254" s="598"/>
      <c r="IQ1254" s="391"/>
      <c r="IS1254" s="594"/>
    </row>
    <row r="1255" spans="1:253" customFormat="1" ht="15" x14ac:dyDescent="0.25">
      <c r="A1255" s="291"/>
      <c r="B1255" s="290"/>
      <c r="C1255" s="524" t="s">
        <v>56</v>
      </c>
      <c r="D1255" s="524"/>
      <c r="E1255" s="524"/>
      <c r="F1255" s="524"/>
      <c r="G1255" s="524"/>
      <c r="H1255" s="311"/>
      <c r="I1255" s="309"/>
      <c r="J1255" s="309"/>
      <c r="K1255" s="309"/>
      <c r="L1255" s="310"/>
      <c r="M1255" s="309"/>
      <c r="N1255" s="319"/>
      <c r="O1255" s="309"/>
      <c r="P1255" s="308">
        <v>3831.22</v>
      </c>
      <c r="Q1255" s="327"/>
      <c r="R1255" s="327"/>
      <c r="HY1255" s="594"/>
      <c r="HZ1255" s="272"/>
      <c r="IA1255" s="272"/>
      <c r="IB1255" s="272"/>
      <c r="IC1255" s="272"/>
      <c r="ID1255" s="272"/>
      <c r="IG1255" s="391"/>
      <c r="IH1255" s="391"/>
      <c r="II1255" s="272" t="s">
        <v>56</v>
      </c>
      <c r="IJ1255" s="391"/>
      <c r="IK1255" s="272"/>
      <c r="IL1255" s="391"/>
      <c r="IM1255" s="598"/>
      <c r="IO1255" s="598"/>
      <c r="IQ1255" s="391"/>
      <c r="IS1255" s="594"/>
    </row>
    <row r="1256" spans="1:253" customFormat="1" ht="15" x14ac:dyDescent="0.25">
      <c r="A1256" s="326"/>
      <c r="B1256" s="325"/>
      <c r="C1256" s="496" t="s">
        <v>55</v>
      </c>
      <c r="D1256" s="496"/>
      <c r="E1256" s="496"/>
      <c r="F1256" s="496"/>
      <c r="G1256" s="496"/>
      <c r="H1256" s="324"/>
      <c r="I1256" s="321"/>
      <c r="J1256" s="321"/>
      <c r="K1256" s="321"/>
      <c r="L1256" s="322"/>
      <c r="M1256" s="321"/>
      <c r="N1256" s="322"/>
      <c r="O1256" s="321"/>
      <c r="P1256" s="320">
        <v>3831.22</v>
      </c>
      <c r="HY1256" s="594"/>
      <c r="HZ1256" s="272"/>
      <c r="IA1256" s="272"/>
      <c r="IB1256" s="272"/>
      <c r="IC1256" s="272"/>
      <c r="ID1256" s="272"/>
      <c r="IG1256" s="391"/>
      <c r="IH1256" s="391"/>
      <c r="II1256" s="272"/>
      <c r="IJ1256" s="391" t="s">
        <v>55</v>
      </c>
      <c r="IK1256" s="272"/>
      <c r="IL1256" s="391"/>
      <c r="IM1256" s="598"/>
      <c r="IO1256" s="598"/>
      <c r="IQ1256" s="391"/>
      <c r="IS1256" s="594"/>
    </row>
    <row r="1257" spans="1:253" customFormat="1" ht="22.5" x14ac:dyDescent="0.25">
      <c r="A1257" s="326"/>
      <c r="B1257" s="325" t="s">
        <v>54</v>
      </c>
      <c r="C1257" s="496" t="s">
        <v>53</v>
      </c>
      <c r="D1257" s="496"/>
      <c r="E1257" s="496"/>
      <c r="F1257" s="496"/>
      <c r="G1257" s="496"/>
      <c r="H1257" s="324" t="s">
        <v>51</v>
      </c>
      <c r="I1257" s="323">
        <v>74</v>
      </c>
      <c r="J1257" s="321"/>
      <c r="K1257" s="323">
        <v>74</v>
      </c>
      <c r="L1257" s="322"/>
      <c r="M1257" s="321"/>
      <c r="N1257" s="322"/>
      <c r="O1257" s="321"/>
      <c r="P1257" s="320">
        <v>2835.1</v>
      </c>
      <c r="HY1257" s="594"/>
      <c r="HZ1257" s="272"/>
      <c r="IA1257" s="272"/>
      <c r="IB1257" s="272"/>
      <c r="IC1257" s="272"/>
      <c r="ID1257" s="272"/>
      <c r="IG1257" s="391"/>
      <c r="IH1257" s="391"/>
      <c r="II1257" s="272"/>
      <c r="IJ1257" s="391" t="s">
        <v>53</v>
      </c>
      <c r="IK1257" s="272"/>
      <c r="IL1257" s="391"/>
      <c r="IM1257" s="598"/>
      <c r="IO1257" s="598"/>
      <c r="IQ1257" s="391"/>
      <c r="IS1257" s="594"/>
    </row>
    <row r="1258" spans="1:253" customFormat="1" ht="22.5" x14ac:dyDescent="0.25">
      <c r="A1258" s="326"/>
      <c r="B1258" s="325" t="s">
        <v>52</v>
      </c>
      <c r="C1258" s="496" t="s">
        <v>50</v>
      </c>
      <c r="D1258" s="496"/>
      <c r="E1258" s="496"/>
      <c r="F1258" s="496"/>
      <c r="G1258" s="496"/>
      <c r="H1258" s="324" t="s">
        <v>51</v>
      </c>
      <c r="I1258" s="323">
        <v>36</v>
      </c>
      <c r="J1258" s="321"/>
      <c r="K1258" s="323">
        <v>36</v>
      </c>
      <c r="L1258" s="322"/>
      <c r="M1258" s="321"/>
      <c r="N1258" s="322"/>
      <c r="O1258" s="321"/>
      <c r="P1258" s="320">
        <v>1379.24</v>
      </c>
      <c r="HY1258" s="594"/>
      <c r="HZ1258" s="272"/>
      <c r="IA1258" s="272"/>
      <c r="IB1258" s="272"/>
      <c r="IC1258" s="272"/>
      <c r="ID1258" s="272"/>
      <c r="IG1258" s="391"/>
      <c r="IH1258" s="391"/>
      <c r="II1258" s="272"/>
      <c r="IJ1258" s="391" t="s">
        <v>50</v>
      </c>
      <c r="IK1258" s="272"/>
      <c r="IL1258" s="391"/>
      <c r="IM1258" s="598"/>
      <c r="IO1258" s="598"/>
      <c r="IQ1258" s="391"/>
      <c r="IS1258" s="594"/>
    </row>
    <row r="1259" spans="1:253" customFormat="1" ht="15" x14ac:dyDescent="0.25">
      <c r="A1259" s="314"/>
      <c r="B1259" s="313"/>
      <c r="C1259" s="524" t="s">
        <v>49</v>
      </c>
      <c r="D1259" s="524"/>
      <c r="E1259" s="524"/>
      <c r="F1259" s="524"/>
      <c r="G1259" s="524"/>
      <c r="H1259" s="311"/>
      <c r="I1259" s="309"/>
      <c r="J1259" s="309"/>
      <c r="K1259" s="309"/>
      <c r="L1259" s="310"/>
      <c r="M1259" s="309"/>
      <c r="N1259" s="319">
        <v>4022.78</v>
      </c>
      <c r="O1259" s="309"/>
      <c r="P1259" s="308">
        <v>8045.56</v>
      </c>
      <c r="HY1259" s="594"/>
      <c r="HZ1259" s="272"/>
      <c r="IA1259" s="272"/>
      <c r="IB1259" s="272"/>
      <c r="IC1259" s="272"/>
      <c r="ID1259" s="272"/>
      <c r="IG1259" s="391"/>
      <c r="IH1259" s="391"/>
      <c r="II1259" s="272"/>
      <c r="IJ1259" s="391"/>
      <c r="IK1259" s="272" t="s">
        <v>49</v>
      </c>
      <c r="IL1259" s="391"/>
      <c r="IM1259" s="598"/>
      <c r="IO1259" s="598"/>
      <c r="IQ1259" s="391"/>
      <c r="IS1259" s="594"/>
    </row>
    <row r="1260" spans="1:253" customFormat="1" ht="22.5" x14ac:dyDescent="0.25">
      <c r="A1260" s="318" t="s">
        <v>754</v>
      </c>
      <c r="B1260" s="312" t="s">
        <v>400</v>
      </c>
      <c r="C1260" s="523" t="s">
        <v>398</v>
      </c>
      <c r="D1260" s="523"/>
      <c r="E1260" s="523"/>
      <c r="F1260" s="523"/>
      <c r="G1260" s="523"/>
      <c r="H1260" s="311" t="s">
        <v>399</v>
      </c>
      <c r="I1260" s="309">
        <v>10</v>
      </c>
      <c r="J1260" s="317">
        <v>1</v>
      </c>
      <c r="K1260" s="317">
        <v>10</v>
      </c>
      <c r="L1260" s="310"/>
      <c r="M1260" s="309"/>
      <c r="N1260" s="336"/>
      <c r="O1260" s="309"/>
      <c r="P1260" s="335"/>
      <c r="HY1260" s="594"/>
      <c r="HZ1260" s="272" t="s">
        <v>398</v>
      </c>
      <c r="IA1260" s="272" t="s">
        <v>0</v>
      </c>
      <c r="IB1260" s="272" t="s">
        <v>0</v>
      </c>
      <c r="IC1260" s="272" t="s">
        <v>0</v>
      </c>
      <c r="ID1260" s="272" t="s">
        <v>0</v>
      </c>
      <c r="IG1260" s="391"/>
      <c r="IH1260" s="391"/>
      <c r="II1260" s="272"/>
      <c r="IJ1260" s="391"/>
      <c r="IK1260" s="272"/>
      <c r="IL1260" s="391"/>
      <c r="IM1260" s="598"/>
      <c r="IO1260" s="598"/>
      <c r="IQ1260" s="391"/>
      <c r="IS1260" s="594"/>
    </row>
    <row r="1261" spans="1:253" customFormat="1" ht="15" x14ac:dyDescent="0.25">
      <c r="A1261" s="334"/>
      <c r="B1261" s="325" t="s">
        <v>7</v>
      </c>
      <c r="C1261" s="496" t="s">
        <v>753</v>
      </c>
      <c r="D1261" s="496"/>
      <c r="E1261" s="496"/>
      <c r="F1261" s="496"/>
      <c r="G1261" s="496"/>
      <c r="H1261" s="324" t="s">
        <v>749</v>
      </c>
      <c r="I1261" s="321"/>
      <c r="J1261" s="321"/>
      <c r="K1261" s="331">
        <v>24.3</v>
      </c>
      <c r="L1261" s="322"/>
      <c r="M1261" s="321"/>
      <c r="N1261" s="322"/>
      <c r="O1261" s="321"/>
      <c r="P1261" s="320">
        <v>17490.86</v>
      </c>
      <c r="HY1261" s="594"/>
      <c r="HZ1261" s="272"/>
      <c r="IA1261" s="272"/>
      <c r="IB1261" s="272"/>
      <c r="IC1261" s="272"/>
      <c r="ID1261" s="272"/>
      <c r="IG1261" s="391" t="s">
        <v>753</v>
      </c>
      <c r="IH1261" s="391"/>
      <c r="II1261" s="272"/>
      <c r="IJ1261" s="391"/>
      <c r="IK1261" s="272"/>
      <c r="IL1261" s="391"/>
      <c r="IM1261" s="598"/>
      <c r="IO1261" s="598"/>
      <c r="IQ1261" s="391"/>
      <c r="IS1261" s="594"/>
    </row>
    <row r="1262" spans="1:253" customFormat="1" ht="15" x14ac:dyDescent="0.25">
      <c r="A1262" s="333"/>
      <c r="B1262" s="325" t="s">
        <v>752</v>
      </c>
      <c r="C1262" s="496" t="s">
        <v>751</v>
      </c>
      <c r="D1262" s="496"/>
      <c r="E1262" s="496"/>
      <c r="F1262" s="496"/>
      <c r="G1262" s="496"/>
      <c r="H1262" s="324" t="s">
        <v>749</v>
      </c>
      <c r="I1262" s="332">
        <v>0.97</v>
      </c>
      <c r="J1262" s="321"/>
      <c r="K1262" s="331">
        <v>9.6999999999999993</v>
      </c>
      <c r="L1262" s="330"/>
      <c r="M1262" s="329"/>
      <c r="N1262" s="328">
        <v>563.22</v>
      </c>
      <c r="O1262" s="321"/>
      <c r="P1262" s="320">
        <v>5463.23</v>
      </c>
      <c r="Q1262" s="327"/>
      <c r="R1262" s="327"/>
      <c r="HY1262" s="594"/>
      <c r="HZ1262" s="272"/>
      <c r="IA1262" s="272"/>
      <c r="IB1262" s="272"/>
      <c r="IC1262" s="272"/>
      <c r="ID1262" s="272"/>
      <c r="IG1262" s="391"/>
      <c r="IH1262" s="391" t="s">
        <v>751</v>
      </c>
      <c r="II1262" s="272"/>
      <c r="IJ1262" s="391"/>
      <c r="IK1262" s="272"/>
      <c r="IL1262" s="391"/>
      <c r="IM1262" s="598"/>
      <c r="IO1262" s="598"/>
      <c r="IQ1262" s="391"/>
      <c r="IS1262" s="594"/>
    </row>
    <row r="1263" spans="1:253" customFormat="1" ht="15" x14ac:dyDescent="0.25">
      <c r="A1263" s="333"/>
      <c r="B1263" s="325" t="s">
        <v>750</v>
      </c>
      <c r="C1263" s="496" t="s">
        <v>748</v>
      </c>
      <c r="D1263" s="496"/>
      <c r="E1263" s="496"/>
      <c r="F1263" s="496"/>
      <c r="G1263" s="496"/>
      <c r="H1263" s="324" t="s">
        <v>749</v>
      </c>
      <c r="I1263" s="332">
        <v>1.46</v>
      </c>
      <c r="J1263" s="321"/>
      <c r="K1263" s="331">
        <v>14.6</v>
      </c>
      <c r="L1263" s="330"/>
      <c r="M1263" s="329"/>
      <c r="N1263" s="328">
        <v>823.81</v>
      </c>
      <c r="O1263" s="321"/>
      <c r="P1263" s="320">
        <v>12027.63</v>
      </c>
      <c r="Q1263" s="327"/>
      <c r="R1263" s="327"/>
      <c r="HY1263" s="594"/>
      <c r="HZ1263" s="272"/>
      <c r="IA1263" s="272"/>
      <c r="IB1263" s="272"/>
      <c r="IC1263" s="272"/>
      <c r="ID1263" s="272"/>
      <c r="IG1263" s="391"/>
      <c r="IH1263" s="391" t="s">
        <v>748</v>
      </c>
      <c r="II1263" s="272"/>
      <c r="IJ1263" s="391"/>
      <c r="IK1263" s="272"/>
      <c r="IL1263" s="391"/>
      <c r="IM1263" s="598"/>
      <c r="IO1263" s="598"/>
      <c r="IQ1263" s="391"/>
      <c r="IS1263" s="594"/>
    </row>
    <row r="1264" spans="1:253" customFormat="1" ht="15" x14ac:dyDescent="0.25">
      <c r="A1264" s="291"/>
      <c r="B1264" s="290"/>
      <c r="C1264" s="524" t="s">
        <v>56</v>
      </c>
      <c r="D1264" s="524"/>
      <c r="E1264" s="524"/>
      <c r="F1264" s="524"/>
      <c r="G1264" s="524"/>
      <c r="H1264" s="311"/>
      <c r="I1264" s="309"/>
      <c r="J1264" s="309"/>
      <c r="K1264" s="309"/>
      <c r="L1264" s="310"/>
      <c r="M1264" s="309"/>
      <c r="N1264" s="319"/>
      <c r="O1264" s="309"/>
      <c r="P1264" s="308">
        <v>17490.86</v>
      </c>
      <c r="Q1264" s="327"/>
      <c r="R1264" s="327"/>
      <c r="HY1264" s="594"/>
      <c r="HZ1264" s="272"/>
      <c r="IA1264" s="272"/>
      <c r="IB1264" s="272"/>
      <c r="IC1264" s="272"/>
      <c r="ID1264" s="272"/>
      <c r="IG1264" s="391"/>
      <c r="IH1264" s="391"/>
      <c r="II1264" s="272" t="s">
        <v>56</v>
      </c>
      <c r="IJ1264" s="391"/>
      <c r="IK1264" s="272"/>
      <c r="IL1264" s="391"/>
      <c r="IM1264" s="598"/>
      <c r="IO1264" s="598"/>
      <c r="IQ1264" s="391"/>
      <c r="IS1264" s="594"/>
    </row>
    <row r="1265" spans="1:253" customFormat="1" ht="15" x14ac:dyDescent="0.25">
      <c r="A1265" s="326"/>
      <c r="B1265" s="325"/>
      <c r="C1265" s="496" t="s">
        <v>55</v>
      </c>
      <c r="D1265" s="496"/>
      <c r="E1265" s="496"/>
      <c r="F1265" s="496"/>
      <c r="G1265" s="496"/>
      <c r="H1265" s="324"/>
      <c r="I1265" s="321"/>
      <c r="J1265" s="321"/>
      <c r="K1265" s="321"/>
      <c r="L1265" s="322"/>
      <c r="M1265" s="321"/>
      <c r="N1265" s="322"/>
      <c r="O1265" s="321"/>
      <c r="P1265" s="320">
        <v>17490.86</v>
      </c>
      <c r="HY1265" s="594"/>
      <c r="HZ1265" s="272"/>
      <c r="IA1265" s="272"/>
      <c r="IB1265" s="272"/>
      <c r="IC1265" s="272"/>
      <c r="ID1265" s="272"/>
      <c r="IG1265" s="391"/>
      <c r="IH1265" s="391"/>
      <c r="II1265" s="272"/>
      <c r="IJ1265" s="391" t="s">
        <v>55</v>
      </c>
      <c r="IK1265" s="272"/>
      <c r="IL1265" s="391"/>
      <c r="IM1265" s="598"/>
      <c r="IO1265" s="598"/>
      <c r="IQ1265" s="391"/>
      <c r="IS1265" s="594"/>
    </row>
    <row r="1266" spans="1:253" customFormat="1" ht="22.5" x14ac:dyDescent="0.25">
      <c r="A1266" s="326"/>
      <c r="B1266" s="325" t="s">
        <v>54</v>
      </c>
      <c r="C1266" s="496" t="s">
        <v>53</v>
      </c>
      <c r="D1266" s="496"/>
      <c r="E1266" s="496"/>
      <c r="F1266" s="496"/>
      <c r="G1266" s="496"/>
      <c r="H1266" s="324" t="s">
        <v>51</v>
      </c>
      <c r="I1266" s="323">
        <v>74</v>
      </c>
      <c r="J1266" s="321"/>
      <c r="K1266" s="323">
        <v>74</v>
      </c>
      <c r="L1266" s="322"/>
      <c r="M1266" s="321"/>
      <c r="N1266" s="322"/>
      <c r="O1266" s="321"/>
      <c r="P1266" s="320">
        <v>12943.24</v>
      </c>
      <c r="HY1266" s="594"/>
      <c r="HZ1266" s="272"/>
      <c r="IA1266" s="272"/>
      <c r="IB1266" s="272"/>
      <c r="IC1266" s="272"/>
      <c r="ID1266" s="272"/>
      <c r="IG1266" s="391"/>
      <c r="IH1266" s="391"/>
      <c r="II1266" s="272"/>
      <c r="IJ1266" s="391" t="s">
        <v>53</v>
      </c>
      <c r="IK1266" s="272"/>
      <c r="IL1266" s="391"/>
      <c r="IM1266" s="598"/>
      <c r="IO1266" s="598"/>
      <c r="IQ1266" s="391"/>
      <c r="IS1266" s="594"/>
    </row>
    <row r="1267" spans="1:253" customFormat="1" ht="22.5" x14ac:dyDescent="0.25">
      <c r="A1267" s="326"/>
      <c r="B1267" s="325" t="s">
        <v>52</v>
      </c>
      <c r="C1267" s="496" t="s">
        <v>50</v>
      </c>
      <c r="D1267" s="496"/>
      <c r="E1267" s="496"/>
      <c r="F1267" s="496"/>
      <c r="G1267" s="496"/>
      <c r="H1267" s="324" t="s">
        <v>51</v>
      </c>
      <c r="I1267" s="323">
        <v>36</v>
      </c>
      <c r="J1267" s="321"/>
      <c r="K1267" s="323">
        <v>36</v>
      </c>
      <c r="L1267" s="322"/>
      <c r="M1267" s="321"/>
      <c r="N1267" s="322"/>
      <c r="O1267" s="321"/>
      <c r="P1267" s="320">
        <v>6296.71</v>
      </c>
      <c r="HY1267" s="594"/>
      <c r="HZ1267" s="272"/>
      <c r="IA1267" s="272"/>
      <c r="IB1267" s="272"/>
      <c r="IC1267" s="272"/>
      <c r="ID1267" s="272"/>
      <c r="IG1267" s="391"/>
      <c r="IH1267" s="391"/>
      <c r="II1267" s="272"/>
      <c r="IJ1267" s="391" t="s">
        <v>50</v>
      </c>
      <c r="IK1267" s="272"/>
      <c r="IL1267" s="391"/>
      <c r="IM1267" s="598"/>
      <c r="IO1267" s="598"/>
      <c r="IQ1267" s="391"/>
      <c r="IS1267" s="594"/>
    </row>
    <row r="1268" spans="1:253" customFormat="1" ht="15" x14ac:dyDescent="0.25">
      <c r="A1268" s="314"/>
      <c r="B1268" s="313"/>
      <c r="C1268" s="524" t="s">
        <v>49</v>
      </c>
      <c r="D1268" s="524"/>
      <c r="E1268" s="524"/>
      <c r="F1268" s="524"/>
      <c r="G1268" s="524"/>
      <c r="H1268" s="311"/>
      <c r="I1268" s="309"/>
      <c r="J1268" s="309"/>
      <c r="K1268" s="309"/>
      <c r="L1268" s="310"/>
      <c r="M1268" s="309"/>
      <c r="N1268" s="319">
        <v>3673.08</v>
      </c>
      <c r="O1268" s="309"/>
      <c r="P1268" s="308">
        <v>36730.81</v>
      </c>
      <c r="HY1268" s="594"/>
      <c r="HZ1268" s="272"/>
      <c r="IA1268" s="272"/>
      <c r="IB1268" s="272"/>
      <c r="IC1268" s="272"/>
      <c r="ID1268" s="272"/>
      <c r="IG1268" s="391"/>
      <c r="IH1268" s="391"/>
      <c r="II1268" s="272"/>
      <c r="IJ1268" s="391"/>
      <c r="IK1268" s="272" t="s">
        <v>49</v>
      </c>
      <c r="IL1268" s="391"/>
      <c r="IM1268" s="598"/>
      <c r="IO1268" s="598"/>
      <c r="IQ1268" s="391"/>
      <c r="IS1268" s="594"/>
    </row>
    <row r="1269" spans="1:253" customFormat="1" ht="1.5" customHeight="1" x14ac:dyDescent="0.25">
      <c r="A1269" s="307"/>
      <c r="B1269" s="279"/>
      <c r="C1269" s="279"/>
      <c r="D1269" s="279"/>
      <c r="E1269" s="279"/>
      <c r="F1269" s="306"/>
      <c r="G1269" s="306"/>
      <c r="H1269" s="306"/>
      <c r="I1269" s="306"/>
      <c r="J1269" s="280"/>
      <c r="K1269" s="306"/>
      <c r="L1269" s="280"/>
      <c r="M1269" s="305"/>
      <c r="N1269" s="280"/>
      <c r="O1269" s="304"/>
      <c r="P1269" s="303"/>
      <c r="Q1269" s="297"/>
      <c r="R1269" s="296"/>
      <c r="HY1269" s="594"/>
      <c r="HZ1269" s="272"/>
      <c r="IA1269" s="272"/>
      <c r="IB1269" s="272"/>
      <c r="IC1269" s="272"/>
      <c r="ID1269" s="272"/>
      <c r="IG1269" s="391"/>
      <c r="IH1269" s="391"/>
      <c r="II1269" s="272"/>
      <c r="IJ1269" s="391"/>
      <c r="IK1269" s="272"/>
      <c r="IL1269" s="391"/>
      <c r="IM1269" s="598"/>
      <c r="IO1269" s="598"/>
      <c r="IQ1269" s="391"/>
      <c r="IS1269" s="594"/>
    </row>
    <row r="1270" spans="1:253" customFormat="1" ht="15" x14ac:dyDescent="0.25">
      <c r="A1270" s="291"/>
      <c r="B1270" s="295"/>
      <c r="C1270" s="519" t="s">
        <v>397</v>
      </c>
      <c r="D1270" s="519"/>
      <c r="E1270" s="519"/>
      <c r="F1270" s="519"/>
      <c r="G1270" s="519"/>
      <c r="H1270" s="519"/>
      <c r="I1270" s="519"/>
      <c r="J1270" s="519"/>
      <c r="K1270" s="519"/>
      <c r="L1270" s="519"/>
      <c r="M1270" s="519"/>
      <c r="N1270" s="519"/>
      <c r="O1270" s="519"/>
      <c r="P1270" s="298"/>
      <c r="Q1270" s="297"/>
      <c r="R1270" s="296"/>
      <c r="HY1270" s="594"/>
      <c r="HZ1270" s="272"/>
      <c r="IA1270" s="272"/>
      <c r="IB1270" s="272"/>
      <c r="IC1270" s="272"/>
      <c r="ID1270" s="272"/>
      <c r="IG1270" s="391"/>
      <c r="IH1270" s="391"/>
      <c r="II1270" s="272"/>
      <c r="IJ1270" s="391"/>
      <c r="IK1270" s="272"/>
      <c r="IL1270" s="391"/>
      <c r="IM1270" s="598" t="s">
        <v>397</v>
      </c>
      <c r="IO1270" s="598"/>
      <c r="IQ1270" s="391"/>
      <c r="IS1270" s="594"/>
    </row>
    <row r="1271" spans="1:253" customFormat="1" ht="15" x14ac:dyDescent="0.25">
      <c r="A1271" s="291"/>
      <c r="B1271" s="290"/>
      <c r="C1271" s="516" t="s">
        <v>48</v>
      </c>
      <c r="D1271" s="516"/>
      <c r="E1271" s="516"/>
      <c r="F1271" s="516"/>
      <c r="G1271" s="516"/>
      <c r="H1271" s="516"/>
      <c r="I1271" s="516"/>
      <c r="J1271" s="516"/>
      <c r="K1271" s="516"/>
      <c r="L1271" s="516"/>
      <c r="M1271" s="516"/>
      <c r="N1271" s="516"/>
      <c r="O1271" s="516"/>
      <c r="P1271" s="284">
        <v>434949.88</v>
      </c>
      <c r="Q1271" s="297"/>
      <c r="R1271" s="296"/>
      <c r="HY1271" s="594"/>
      <c r="HZ1271" s="272"/>
      <c r="IA1271" s="272"/>
      <c r="IB1271" s="272"/>
      <c r="IC1271" s="272"/>
      <c r="ID1271" s="272"/>
      <c r="IG1271" s="391"/>
      <c r="IH1271" s="391"/>
      <c r="II1271" s="272"/>
      <c r="IJ1271" s="391"/>
      <c r="IK1271" s="272"/>
      <c r="IL1271" s="391"/>
      <c r="IM1271" s="598"/>
      <c r="IN1271" s="417" t="s">
        <v>48</v>
      </c>
      <c r="IO1271" s="598"/>
      <c r="IQ1271" s="391"/>
      <c r="IS1271" s="594"/>
    </row>
    <row r="1272" spans="1:253" customFormat="1" ht="15" x14ac:dyDescent="0.25">
      <c r="A1272" s="291"/>
      <c r="B1272" s="290"/>
      <c r="C1272" s="516" t="s">
        <v>42</v>
      </c>
      <c r="D1272" s="516"/>
      <c r="E1272" s="516"/>
      <c r="F1272" s="516"/>
      <c r="G1272" s="516"/>
      <c r="H1272" s="516"/>
      <c r="I1272" s="516"/>
      <c r="J1272" s="516"/>
      <c r="K1272" s="516"/>
      <c r="L1272" s="516"/>
      <c r="M1272" s="516"/>
      <c r="N1272" s="516"/>
      <c r="O1272" s="516"/>
      <c r="P1272" s="292"/>
      <c r="Q1272" s="297"/>
      <c r="R1272" s="296"/>
      <c r="HY1272" s="594"/>
      <c r="HZ1272" s="272"/>
      <c r="IA1272" s="272"/>
      <c r="IB1272" s="272"/>
      <c r="IC1272" s="272"/>
      <c r="ID1272" s="272"/>
      <c r="IG1272" s="391"/>
      <c r="IH1272" s="391"/>
      <c r="II1272" s="272"/>
      <c r="IJ1272" s="391"/>
      <c r="IK1272" s="272"/>
      <c r="IL1272" s="391"/>
      <c r="IM1272" s="598"/>
      <c r="IN1272" s="417" t="s">
        <v>42</v>
      </c>
      <c r="IO1272" s="598"/>
      <c r="IQ1272" s="391"/>
      <c r="IS1272" s="594"/>
    </row>
    <row r="1273" spans="1:253" customFormat="1" ht="15" x14ac:dyDescent="0.25">
      <c r="A1273" s="291"/>
      <c r="B1273" s="290"/>
      <c r="C1273" s="516" t="s">
        <v>47</v>
      </c>
      <c r="D1273" s="516"/>
      <c r="E1273" s="516"/>
      <c r="F1273" s="516"/>
      <c r="G1273" s="516"/>
      <c r="H1273" s="516"/>
      <c r="I1273" s="516"/>
      <c r="J1273" s="516"/>
      <c r="K1273" s="516"/>
      <c r="L1273" s="516"/>
      <c r="M1273" s="516"/>
      <c r="N1273" s="516"/>
      <c r="O1273" s="516"/>
      <c r="P1273" s="284">
        <v>434949.88</v>
      </c>
      <c r="Q1273" s="297"/>
      <c r="R1273" s="296"/>
      <c r="HY1273" s="594"/>
      <c r="HZ1273" s="272"/>
      <c r="IA1273" s="272"/>
      <c r="IB1273" s="272"/>
      <c r="IC1273" s="272"/>
      <c r="ID1273" s="272"/>
      <c r="IG1273" s="391"/>
      <c r="IH1273" s="391"/>
      <c r="II1273" s="272"/>
      <c r="IJ1273" s="391"/>
      <c r="IK1273" s="272"/>
      <c r="IL1273" s="391"/>
      <c r="IM1273" s="598"/>
      <c r="IN1273" s="417" t="s">
        <v>47</v>
      </c>
      <c r="IO1273" s="598"/>
      <c r="IQ1273" s="391"/>
      <c r="IS1273" s="594"/>
    </row>
    <row r="1274" spans="1:253" customFormat="1" ht="15" x14ac:dyDescent="0.25">
      <c r="A1274" s="291"/>
      <c r="B1274" s="290"/>
      <c r="C1274" s="516" t="s">
        <v>35</v>
      </c>
      <c r="D1274" s="516"/>
      <c r="E1274" s="516"/>
      <c r="F1274" s="516"/>
      <c r="G1274" s="516"/>
      <c r="H1274" s="516"/>
      <c r="I1274" s="516"/>
      <c r="J1274" s="516"/>
      <c r="K1274" s="516"/>
      <c r="L1274" s="516"/>
      <c r="M1274" s="516"/>
      <c r="N1274" s="516"/>
      <c r="O1274" s="516"/>
      <c r="P1274" s="284">
        <v>913394.73</v>
      </c>
      <c r="Q1274" s="297"/>
      <c r="R1274" s="296"/>
      <c r="HY1274" s="594"/>
      <c r="HZ1274" s="272"/>
      <c r="IA1274" s="272"/>
      <c r="IB1274" s="272"/>
      <c r="IC1274" s="272"/>
      <c r="ID1274" s="272"/>
      <c r="IG1274" s="391"/>
      <c r="IH1274" s="391"/>
      <c r="II1274" s="272"/>
      <c r="IJ1274" s="391"/>
      <c r="IK1274" s="272"/>
      <c r="IL1274" s="391"/>
      <c r="IM1274" s="598"/>
      <c r="IN1274" s="417" t="s">
        <v>35</v>
      </c>
      <c r="IO1274" s="598"/>
      <c r="IQ1274" s="391"/>
      <c r="IS1274" s="594"/>
    </row>
    <row r="1275" spans="1:253" customFormat="1" ht="15" x14ac:dyDescent="0.25">
      <c r="A1275" s="291"/>
      <c r="B1275" s="290"/>
      <c r="C1275" s="516" t="s">
        <v>34</v>
      </c>
      <c r="D1275" s="516"/>
      <c r="E1275" s="516"/>
      <c r="F1275" s="516"/>
      <c r="G1275" s="516"/>
      <c r="H1275" s="516"/>
      <c r="I1275" s="516"/>
      <c r="J1275" s="516"/>
      <c r="K1275" s="516"/>
      <c r="L1275" s="516"/>
      <c r="M1275" s="516"/>
      <c r="N1275" s="516"/>
      <c r="O1275" s="516"/>
      <c r="P1275" s="284">
        <v>913394.73</v>
      </c>
      <c r="Q1275" s="297"/>
      <c r="R1275" s="296"/>
      <c r="HY1275" s="594"/>
      <c r="HZ1275" s="272"/>
      <c r="IA1275" s="272"/>
      <c r="IB1275" s="272"/>
      <c r="IC1275" s="272"/>
      <c r="ID1275" s="272"/>
      <c r="IG1275" s="391"/>
      <c r="IH1275" s="391"/>
      <c r="II1275" s="272"/>
      <c r="IJ1275" s="391"/>
      <c r="IK1275" s="272"/>
      <c r="IL1275" s="391"/>
      <c r="IM1275" s="598"/>
      <c r="IN1275" s="417" t="s">
        <v>34</v>
      </c>
      <c r="IO1275" s="598"/>
      <c r="IQ1275" s="391"/>
      <c r="IS1275" s="594"/>
    </row>
    <row r="1276" spans="1:253" customFormat="1" ht="15" x14ac:dyDescent="0.25">
      <c r="A1276" s="291"/>
      <c r="B1276" s="290"/>
      <c r="C1276" s="516" t="s">
        <v>20</v>
      </c>
      <c r="D1276" s="516"/>
      <c r="E1276" s="516"/>
      <c r="F1276" s="516"/>
      <c r="G1276" s="516"/>
      <c r="H1276" s="516"/>
      <c r="I1276" s="516"/>
      <c r="J1276" s="516"/>
      <c r="K1276" s="516"/>
      <c r="L1276" s="516"/>
      <c r="M1276" s="516"/>
      <c r="N1276" s="516"/>
      <c r="O1276" s="516"/>
      <c r="P1276" s="292"/>
      <c r="Q1276" s="297"/>
      <c r="R1276" s="296"/>
      <c r="HY1276" s="594"/>
      <c r="HZ1276" s="272"/>
      <c r="IA1276" s="272"/>
      <c r="IB1276" s="272"/>
      <c r="IC1276" s="272"/>
      <c r="ID1276" s="272"/>
      <c r="IG1276" s="391"/>
      <c r="IH1276" s="391"/>
      <c r="II1276" s="272"/>
      <c r="IJ1276" s="391"/>
      <c r="IK1276" s="272"/>
      <c r="IL1276" s="391"/>
      <c r="IM1276" s="598"/>
      <c r="IN1276" s="417" t="s">
        <v>20</v>
      </c>
      <c r="IO1276" s="598"/>
      <c r="IQ1276" s="391"/>
      <c r="IS1276" s="594"/>
    </row>
    <row r="1277" spans="1:253" customFormat="1" ht="15" x14ac:dyDescent="0.25">
      <c r="A1277" s="291"/>
      <c r="B1277" s="290"/>
      <c r="C1277" s="516" t="s">
        <v>33</v>
      </c>
      <c r="D1277" s="516"/>
      <c r="E1277" s="516"/>
      <c r="F1277" s="516"/>
      <c r="G1277" s="516"/>
      <c r="H1277" s="516"/>
      <c r="I1277" s="516"/>
      <c r="J1277" s="516"/>
      <c r="K1277" s="516"/>
      <c r="L1277" s="516"/>
      <c r="M1277" s="516"/>
      <c r="N1277" s="516"/>
      <c r="O1277" s="516"/>
      <c r="P1277" s="284">
        <v>434949.88</v>
      </c>
      <c r="Q1277" s="297"/>
      <c r="R1277" s="296"/>
      <c r="HY1277" s="594"/>
      <c r="HZ1277" s="272"/>
      <c r="IA1277" s="272"/>
      <c r="IB1277" s="272"/>
      <c r="IC1277" s="272"/>
      <c r="ID1277" s="272"/>
      <c r="IG1277" s="391"/>
      <c r="IH1277" s="391"/>
      <c r="II1277" s="272"/>
      <c r="IJ1277" s="391"/>
      <c r="IK1277" s="272"/>
      <c r="IL1277" s="391"/>
      <c r="IM1277" s="598"/>
      <c r="IN1277" s="417" t="s">
        <v>33</v>
      </c>
      <c r="IO1277" s="598"/>
      <c r="IQ1277" s="391"/>
      <c r="IS1277" s="594"/>
    </row>
    <row r="1278" spans="1:253" customFormat="1" ht="15" x14ac:dyDescent="0.25">
      <c r="A1278" s="291"/>
      <c r="B1278" s="290"/>
      <c r="C1278" s="516" t="s">
        <v>32</v>
      </c>
      <c r="D1278" s="516"/>
      <c r="E1278" s="516"/>
      <c r="F1278" s="516"/>
      <c r="G1278" s="516"/>
      <c r="H1278" s="516"/>
      <c r="I1278" s="516"/>
      <c r="J1278" s="516"/>
      <c r="K1278" s="516"/>
      <c r="L1278" s="516"/>
      <c r="M1278" s="516"/>
      <c r="N1278" s="516"/>
      <c r="O1278" s="516"/>
      <c r="P1278" s="284">
        <v>321862.90999999997</v>
      </c>
      <c r="Q1278" s="297"/>
      <c r="R1278" s="296"/>
      <c r="HY1278" s="594"/>
      <c r="HZ1278" s="272"/>
      <c r="IA1278" s="272"/>
      <c r="IB1278" s="272"/>
      <c r="IC1278" s="272"/>
      <c r="ID1278" s="272"/>
      <c r="IG1278" s="391"/>
      <c r="IH1278" s="391"/>
      <c r="II1278" s="272"/>
      <c r="IJ1278" s="391"/>
      <c r="IK1278" s="272"/>
      <c r="IL1278" s="391"/>
      <c r="IM1278" s="598"/>
      <c r="IN1278" s="417" t="s">
        <v>32</v>
      </c>
      <c r="IO1278" s="598"/>
      <c r="IQ1278" s="391"/>
      <c r="IS1278" s="594"/>
    </row>
    <row r="1279" spans="1:253" customFormat="1" ht="15" x14ac:dyDescent="0.25">
      <c r="A1279" s="291"/>
      <c r="B1279" s="290"/>
      <c r="C1279" s="516" t="s">
        <v>31</v>
      </c>
      <c r="D1279" s="516"/>
      <c r="E1279" s="516"/>
      <c r="F1279" s="516"/>
      <c r="G1279" s="516"/>
      <c r="H1279" s="516"/>
      <c r="I1279" s="516"/>
      <c r="J1279" s="516"/>
      <c r="K1279" s="516"/>
      <c r="L1279" s="516"/>
      <c r="M1279" s="516"/>
      <c r="N1279" s="516"/>
      <c r="O1279" s="516"/>
      <c r="P1279" s="284">
        <v>156581.94</v>
      </c>
      <c r="Q1279" s="297"/>
      <c r="R1279" s="296"/>
      <c r="HY1279" s="594"/>
      <c r="HZ1279" s="272"/>
      <c r="IA1279" s="272"/>
      <c r="IB1279" s="272"/>
      <c r="IC1279" s="272"/>
      <c r="ID1279" s="272"/>
      <c r="IG1279" s="391"/>
      <c r="IH1279" s="391"/>
      <c r="II1279" s="272"/>
      <c r="IJ1279" s="391"/>
      <c r="IK1279" s="272"/>
      <c r="IL1279" s="391"/>
      <c r="IM1279" s="598"/>
      <c r="IN1279" s="417" t="s">
        <v>31</v>
      </c>
      <c r="IO1279" s="598"/>
      <c r="IQ1279" s="391"/>
      <c r="IS1279" s="594"/>
    </row>
    <row r="1280" spans="1:253" customFormat="1" ht="15" x14ac:dyDescent="0.25">
      <c r="A1280" s="291"/>
      <c r="B1280" s="290"/>
      <c r="C1280" s="516" t="s">
        <v>30</v>
      </c>
      <c r="D1280" s="516"/>
      <c r="E1280" s="516"/>
      <c r="F1280" s="516"/>
      <c r="G1280" s="516"/>
      <c r="H1280" s="516"/>
      <c r="I1280" s="516"/>
      <c r="J1280" s="516"/>
      <c r="K1280" s="516"/>
      <c r="L1280" s="516"/>
      <c r="M1280" s="516"/>
      <c r="N1280" s="516"/>
      <c r="O1280" s="516"/>
      <c r="P1280" s="284">
        <v>434949.88</v>
      </c>
      <c r="Q1280" s="297"/>
      <c r="R1280" s="296"/>
      <c r="HY1280" s="594"/>
      <c r="HZ1280" s="272"/>
      <c r="IA1280" s="272"/>
      <c r="IB1280" s="272"/>
      <c r="IC1280" s="272"/>
      <c r="ID1280" s="272"/>
      <c r="IG1280" s="391"/>
      <c r="IH1280" s="391"/>
      <c r="II1280" s="272"/>
      <c r="IJ1280" s="391"/>
      <c r="IK1280" s="272"/>
      <c r="IL1280" s="391"/>
      <c r="IM1280" s="598"/>
      <c r="IN1280" s="417" t="s">
        <v>30</v>
      </c>
      <c r="IO1280" s="598"/>
      <c r="IQ1280" s="391"/>
      <c r="IS1280" s="594"/>
    </row>
    <row r="1281" spans="1:269" customFormat="1" ht="15" x14ac:dyDescent="0.25">
      <c r="A1281" s="291"/>
      <c r="B1281" s="290"/>
      <c r="C1281" s="516" t="s">
        <v>29</v>
      </c>
      <c r="D1281" s="516"/>
      <c r="E1281" s="516"/>
      <c r="F1281" s="516"/>
      <c r="G1281" s="516"/>
      <c r="H1281" s="516"/>
      <c r="I1281" s="516"/>
      <c r="J1281" s="516"/>
      <c r="K1281" s="516"/>
      <c r="L1281" s="516"/>
      <c r="M1281" s="516"/>
      <c r="N1281" s="516"/>
      <c r="O1281" s="516"/>
      <c r="P1281" s="284">
        <v>321862.90999999997</v>
      </c>
      <c r="Q1281" s="297"/>
      <c r="R1281" s="296"/>
      <c r="HY1281" s="594"/>
      <c r="HZ1281" s="272"/>
      <c r="IA1281" s="272"/>
      <c r="IB1281" s="272"/>
      <c r="IC1281" s="272"/>
      <c r="ID1281" s="272"/>
      <c r="IG1281" s="391"/>
      <c r="IH1281" s="391"/>
      <c r="II1281" s="272"/>
      <c r="IJ1281" s="391"/>
      <c r="IK1281" s="272"/>
      <c r="IL1281" s="391"/>
      <c r="IM1281" s="598"/>
      <c r="IN1281" s="417" t="s">
        <v>29</v>
      </c>
      <c r="IO1281" s="598"/>
      <c r="IQ1281" s="391"/>
      <c r="IS1281" s="594"/>
    </row>
    <row r="1282" spans="1:269" customFormat="1" ht="15" x14ac:dyDescent="0.25">
      <c r="A1282" s="291"/>
      <c r="B1282" s="290"/>
      <c r="C1282" s="516" t="s">
        <v>28</v>
      </c>
      <c r="D1282" s="516"/>
      <c r="E1282" s="516"/>
      <c r="F1282" s="516"/>
      <c r="G1282" s="516"/>
      <c r="H1282" s="516"/>
      <c r="I1282" s="516"/>
      <c r="J1282" s="516"/>
      <c r="K1282" s="516"/>
      <c r="L1282" s="516"/>
      <c r="M1282" s="516"/>
      <c r="N1282" s="516"/>
      <c r="O1282" s="516"/>
      <c r="P1282" s="284">
        <v>156581.94</v>
      </c>
      <c r="Q1282" s="297"/>
      <c r="R1282" s="296"/>
      <c r="HY1282" s="594"/>
      <c r="HZ1282" s="272"/>
      <c r="IA1282" s="272"/>
      <c r="IB1282" s="272"/>
      <c r="IC1282" s="272"/>
      <c r="ID1282" s="272"/>
      <c r="IG1282" s="391"/>
      <c r="IH1282" s="391"/>
      <c r="II1282" s="272"/>
      <c r="IJ1282" s="391"/>
      <c r="IK1282" s="272"/>
      <c r="IL1282" s="391"/>
      <c r="IM1282" s="598"/>
      <c r="IN1282" s="417" t="s">
        <v>28</v>
      </c>
      <c r="IO1282" s="598"/>
      <c r="IQ1282" s="391"/>
      <c r="IS1282" s="594"/>
    </row>
    <row r="1283" spans="1:269" customFormat="1" ht="15" x14ac:dyDescent="0.25">
      <c r="A1283" s="291"/>
      <c r="B1283" s="295"/>
      <c r="C1283" s="519" t="s">
        <v>396</v>
      </c>
      <c r="D1283" s="519"/>
      <c r="E1283" s="519"/>
      <c r="F1283" s="519"/>
      <c r="G1283" s="519"/>
      <c r="H1283" s="519"/>
      <c r="I1283" s="519"/>
      <c r="J1283" s="519"/>
      <c r="K1283" s="519"/>
      <c r="L1283" s="519"/>
      <c r="M1283" s="519"/>
      <c r="N1283" s="519"/>
      <c r="O1283" s="519"/>
      <c r="P1283" s="294">
        <v>913394.73</v>
      </c>
      <c r="Q1283" s="297"/>
      <c r="R1283" s="296"/>
      <c r="HY1283" s="594"/>
      <c r="HZ1283" s="272"/>
      <c r="IA1283" s="272"/>
      <c r="IB1283" s="272"/>
      <c r="IC1283" s="272"/>
      <c r="ID1283" s="272"/>
      <c r="IG1283" s="391"/>
      <c r="IH1283" s="391"/>
      <c r="II1283" s="272"/>
      <c r="IJ1283" s="391"/>
      <c r="IK1283" s="272"/>
      <c r="IL1283" s="391"/>
      <c r="IM1283" s="598"/>
      <c r="IO1283" s="598" t="s">
        <v>396</v>
      </c>
      <c r="IQ1283" s="391"/>
      <c r="IS1283" s="594"/>
    </row>
    <row r="1284" spans="1:269" customFormat="1" ht="15" x14ac:dyDescent="0.25">
      <c r="A1284" s="291"/>
      <c r="B1284" s="290"/>
      <c r="C1284" s="516" t="s">
        <v>26</v>
      </c>
      <c r="D1284" s="516"/>
      <c r="E1284" s="516"/>
      <c r="F1284" s="516"/>
      <c r="G1284" s="516"/>
      <c r="H1284" s="516"/>
      <c r="I1284" s="516"/>
      <c r="J1284" s="516"/>
      <c r="K1284" s="516"/>
      <c r="L1284" s="516"/>
      <c r="M1284" s="516"/>
      <c r="N1284" s="516"/>
      <c r="O1284" s="516"/>
      <c r="P1284" s="292"/>
      <c r="Q1284" s="297"/>
      <c r="R1284" s="296"/>
      <c r="HY1284" s="594"/>
      <c r="HZ1284" s="272"/>
      <c r="IA1284" s="272"/>
      <c r="IB1284" s="272"/>
      <c r="IC1284" s="272"/>
      <c r="ID1284" s="272"/>
      <c r="IG1284" s="391"/>
      <c r="IH1284" s="391"/>
      <c r="II1284" s="272"/>
      <c r="IJ1284" s="391"/>
      <c r="IK1284" s="272"/>
      <c r="IL1284" s="391"/>
      <c r="IM1284" s="598"/>
      <c r="IN1284" s="417" t="s">
        <v>26</v>
      </c>
      <c r="IO1284" s="598"/>
      <c r="IQ1284" s="391"/>
      <c r="IS1284" s="594"/>
    </row>
    <row r="1285" spans="1:269" customFormat="1" ht="15" x14ac:dyDescent="0.25">
      <c r="A1285" s="291"/>
      <c r="B1285" s="290"/>
      <c r="C1285" s="516" t="s">
        <v>25</v>
      </c>
      <c r="D1285" s="516"/>
      <c r="E1285" s="516"/>
      <c r="F1285" s="516"/>
      <c r="G1285" s="516"/>
      <c r="H1285" s="516"/>
      <c r="I1285" s="516"/>
      <c r="J1285" s="516"/>
      <c r="K1285" s="287" t="s">
        <v>747</v>
      </c>
      <c r="L1285" s="286"/>
      <c r="M1285" s="286"/>
      <c r="O1285" s="285"/>
      <c r="P1285" s="292"/>
      <c r="Q1285" s="297"/>
      <c r="R1285" s="296"/>
      <c r="HY1285" s="594"/>
      <c r="HZ1285" s="272"/>
      <c r="IA1285" s="272"/>
      <c r="IB1285" s="272"/>
      <c r="IC1285" s="272"/>
      <c r="ID1285" s="272"/>
      <c r="IG1285" s="391"/>
      <c r="IH1285" s="391"/>
      <c r="II1285" s="272"/>
      <c r="IJ1285" s="391"/>
      <c r="IK1285" s="272"/>
      <c r="IL1285" s="391"/>
      <c r="IM1285" s="598"/>
      <c r="IO1285" s="598"/>
      <c r="IP1285" s="417" t="s">
        <v>25</v>
      </c>
      <c r="IQ1285" s="391"/>
      <c r="IS1285" s="594"/>
    </row>
    <row r="1286" spans="1:269" customFormat="1" ht="15" x14ac:dyDescent="0.25">
      <c r="A1286" s="291"/>
      <c r="B1286" s="290"/>
      <c r="C1286" s="516" t="s">
        <v>23</v>
      </c>
      <c r="D1286" s="516"/>
      <c r="E1286" s="516"/>
      <c r="F1286" s="516"/>
      <c r="G1286" s="516"/>
      <c r="H1286" s="516"/>
      <c r="I1286" s="516"/>
      <c r="J1286" s="516"/>
      <c r="K1286" s="516"/>
      <c r="L1286" s="516"/>
      <c r="M1286" s="516"/>
      <c r="N1286" s="516"/>
      <c r="O1286" s="516"/>
      <c r="P1286" s="284">
        <v>730715.78</v>
      </c>
      <c r="Q1286" s="297"/>
      <c r="R1286" s="296"/>
      <c r="HY1286" s="594"/>
      <c r="HZ1286" s="272"/>
      <c r="IA1286" s="272"/>
      <c r="IB1286" s="272"/>
      <c r="IC1286" s="272"/>
      <c r="ID1286" s="272"/>
      <c r="IG1286" s="391"/>
      <c r="IH1286" s="391"/>
      <c r="II1286" s="272"/>
      <c r="IJ1286" s="391"/>
      <c r="IK1286" s="272"/>
      <c r="IL1286" s="391"/>
      <c r="IM1286" s="598"/>
      <c r="IO1286" s="598"/>
      <c r="IQ1286" s="391"/>
      <c r="IS1286" s="594"/>
      <c r="JH1286" s="417" t="s">
        <v>23</v>
      </c>
    </row>
    <row r="1287" spans="1:269" customFormat="1" ht="15" x14ac:dyDescent="0.25">
      <c r="A1287" s="291"/>
      <c r="B1287" s="290"/>
      <c r="C1287" s="516" t="s">
        <v>20</v>
      </c>
      <c r="D1287" s="516"/>
      <c r="E1287" s="516"/>
      <c r="F1287" s="516"/>
      <c r="G1287" s="516"/>
      <c r="H1287" s="516"/>
      <c r="I1287" s="516"/>
      <c r="J1287" s="516"/>
      <c r="K1287" s="516"/>
      <c r="L1287" s="516"/>
      <c r="M1287" s="516"/>
      <c r="N1287" s="516"/>
      <c r="O1287" s="516"/>
      <c r="P1287" s="292"/>
      <c r="Q1287" s="297"/>
      <c r="R1287" s="296"/>
      <c r="HY1287" s="594"/>
      <c r="HZ1287" s="272"/>
      <c r="IA1287" s="272"/>
      <c r="IB1287" s="272"/>
      <c r="IC1287" s="272"/>
      <c r="ID1287" s="272"/>
      <c r="IG1287" s="391"/>
      <c r="IH1287" s="391"/>
      <c r="II1287" s="272"/>
      <c r="IJ1287" s="391"/>
      <c r="IK1287" s="272"/>
      <c r="IL1287" s="391"/>
      <c r="IM1287" s="598"/>
      <c r="IN1287" s="417" t="s">
        <v>20</v>
      </c>
      <c r="IO1287" s="598"/>
      <c r="IQ1287" s="391"/>
      <c r="IS1287" s="594"/>
    </row>
    <row r="1288" spans="1:269" customFormat="1" ht="22.5" x14ac:dyDescent="0.25">
      <c r="A1288" s="291"/>
      <c r="B1288" s="290" t="s">
        <v>22</v>
      </c>
      <c r="C1288" s="516" t="s">
        <v>18</v>
      </c>
      <c r="D1288" s="516"/>
      <c r="E1288" s="516"/>
      <c r="F1288" s="516"/>
      <c r="G1288" s="516"/>
      <c r="H1288" s="289" t="s">
        <v>51</v>
      </c>
      <c r="I1288" s="288"/>
      <c r="J1288" s="288"/>
      <c r="K1288" s="287" t="s">
        <v>303</v>
      </c>
      <c r="L1288" s="286"/>
      <c r="M1288" s="286"/>
      <c r="O1288" s="285"/>
      <c r="P1288" s="284">
        <v>730715.78</v>
      </c>
      <c r="Q1288" s="297"/>
      <c r="R1288" s="296"/>
      <c r="HY1288" s="594"/>
      <c r="HZ1288" s="272"/>
      <c r="IA1288" s="272"/>
      <c r="IB1288" s="272"/>
      <c r="IC1288" s="272"/>
      <c r="ID1288" s="272"/>
      <c r="IG1288" s="391"/>
      <c r="IH1288" s="391"/>
      <c r="II1288" s="272"/>
      <c r="IJ1288" s="391"/>
      <c r="IK1288" s="272"/>
      <c r="IL1288" s="391"/>
      <c r="IM1288" s="598"/>
      <c r="IO1288" s="598"/>
      <c r="IQ1288" s="391"/>
      <c r="IS1288" s="594"/>
      <c r="JI1288" s="417" t="s">
        <v>18</v>
      </c>
    </row>
    <row r="1289" spans="1:269" customFormat="1" ht="15" x14ac:dyDescent="0.25">
      <c r="A1289" s="291"/>
      <c r="B1289" s="290"/>
      <c r="C1289" s="516" t="s">
        <v>21</v>
      </c>
      <c r="D1289" s="516"/>
      <c r="E1289" s="516"/>
      <c r="F1289" s="516"/>
      <c r="G1289" s="516"/>
      <c r="H1289" s="516"/>
      <c r="I1289" s="516"/>
      <c r="J1289" s="516"/>
      <c r="K1289" s="516"/>
      <c r="L1289" s="516"/>
      <c r="M1289" s="516"/>
      <c r="N1289" s="516"/>
      <c r="O1289" s="516"/>
      <c r="P1289" s="284">
        <v>182678.95</v>
      </c>
      <c r="Q1289" s="297"/>
      <c r="R1289" s="296"/>
      <c r="HY1289" s="594"/>
      <c r="HZ1289" s="272"/>
      <c r="IA1289" s="272"/>
      <c r="IB1289" s="272"/>
      <c r="IC1289" s="272"/>
      <c r="ID1289" s="272"/>
      <c r="IG1289" s="391"/>
      <c r="IH1289" s="391"/>
      <c r="II1289" s="272"/>
      <c r="IJ1289" s="391"/>
      <c r="IK1289" s="272"/>
      <c r="IL1289" s="391"/>
      <c r="IM1289" s="598"/>
      <c r="IO1289" s="598"/>
      <c r="IQ1289" s="391"/>
      <c r="IS1289" s="594"/>
      <c r="JH1289" s="417" t="s">
        <v>21</v>
      </c>
    </row>
    <row r="1290" spans="1:269" customFormat="1" ht="15" x14ac:dyDescent="0.25">
      <c r="A1290" s="291"/>
      <c r="B1290" s="290"/>
      <c r="C1290" s="516" t="s">
        <v>20</v>
      </c>
      <c r="D1290" s="516"/>
      <c r="E1290" s="516"/>
      <c r="F1290" s="516"/>
      <c r="G1290" s="516"/>
      <c r="H1290" s="516"/>
      <c r="I1290" s="516"/>
      <c r="J1290" s="516"/>
      <c r="K1290" s="516"/>
      <c r="L1290" s="516"/>
      <c r="M1290" s="516"/>
      <c r="N1290" s="516"/>
      <c r="O1290" s="516"/>
      <c r="P1290" s="292"/>
      <c r="Q1290" s="297"/>
      <c r="R1290" s="296"/>
      <c r="HY1290" s="594"/>
      <c r="HZ1290" s="272"/>
      <c r="IA1290" s="272"/>
      <c r="IB1290" s="272"/>
      <c r="IC1290" s="272"/>
      <c r="ID1290" s="272"/>
      <c r="IG1290" s="391"/>
      <c r="IH1290" s="391"/>
      <c r="II1290" s="272"/>
      <c r="IJ1290" s="391"/>
      <c r="IK1290" s="272"/>
      <c r="IL1290" s="391"/>
      <c r="IM1290" s="598"/>
      <c r="IN1290" s="417" t="s">
        <v>20</v>
      </c>
      <c r="IO1290" s="598"/>
      <c r="IQ1290" s="391"/>
      <c r="IS1290" s="594"/>
    </row>
    <row r="1291" spans="1:269" customFormat="1" ht="22.5" x14ac:dyDescent="0.25">
      <c r="A1291" s="291"/>
      <c r="B1291" s="290" t="s">
        <v>19</v>
      </c>
      <c r="C1291" s="516" t="s">
        <v>18</v>
      </c>
      <c r="D1291" s="516"/>
      <c r="E1291" s="516"/>
      <c r="F1291" s="516"/>
      <c r="G1291" s="516"/>
      <c r="H1291" s="289" t="s">
        <v>51</v>
      </c>
      <c r="I1291" s="288"/>
      <c r="J1291" s="288"/>
      <c r="K1291" s="287" t="s">
        <v>302</v>
      </c>
      <c r="L1291" s="286"/>
      <c r="M1291" s="286"/>
      <c r="O1291" s="285"/>
      <c r="P1291" s="284">
        <v>182678.95</v>
      </c>
      <c r="Q1291" s="297"/>
      <c r="R1291" s="296"/>
      <c r="HY1291" s="594"/>
      <c r="HZ1291" s="272"/>
      <c r="IA1291" s="272"/>
      <c r="IB1291" s="272"/>
      <c r="IC1291" s="272"/>
      <c r="ID1291" s="272"/>
      <c r="IG1291" s="391"/>
      <c r="IH1291" s="391"/>
      <c r="II1291" s="272"/>
      <c r="IJ1291" s="391"/>
      <c r="IK1291" s="272"/>
      <c r="IL1291" s="391"/>
      <c r="IM1291" s="598"/>
      <c r="IO1291" s="598"/>
      <c r="IQ1291" s="391"/>
      <c r="IS1291" s="594"/>
      <c r="JI1291" s="417" t="s">
        <v>18</v>
      </c>
    </row>
    <row r="1292" spans="1:269" customFormat="1" ht="15" x14ac:dyDescent="0.25">
      <c r="A1292" s="520" t="s">
        <v>395</v>
      </c>
      <c r="B1292" s="521"/>
      <c r="C1292" s="521"/>
      <c r="D1292" s="521"/>
      <c r="E1292" s="521"/>
      <c r="F1292" s="521"/>
      <c r="G1292" s="521"/>
      <c r="H1292" s="521"/>
      <c r="I1292" s="521"/>
      <c r="J1292" s="521"/>
      <c r="K1292" s="521"/>
      <c r="L1292" s="521"/>
      <c r="M1292" s="521"/>
      <c r="N1292" s="521"/>
      <c r="O1292" s="521"/>
      <c r="P1292" s="522"/>
      <c r="HY1292" s="594" t="s">
        <v>395</v>
      </c>
      <c r="HZ1292" s="272"/>
      <c r="IA1292" s="272"/>
      <c r="IB1292" s="272"/>
      <c r="IC1292" s="272"/>
      <c r="ID1292" s="272"/>
      <c r="IG1292" s="391"/>
      <c r="IH1292" s="391"/>
      <c r="II1292" s="272"/>
      <c r="IJ1292" s="391"/>
      <c r="IK1292" s="272"/>
      <c r="IL1292" s="391"/>
      <c r="IM1292" s="598"/>
      <c r="IO1292" s="598"/>
      <c r="IQ1292" s="391"/>
      <c r="IS1292" s="594"/>
    </row>
    <row r="1293" spans="1:269" customFormat="1" ht="56.25" x14ac:dyDescent="0.25">
      <c r="A1293" s="318" t="s">
        <v>746</v>
      </c>
      <c r="B1293" s="312" t="s">
        <v>1029</v>
      </c>
      <c r="C1293" s="523" t="s">
        <v>393</v>
      </c>
      <c r="D1293" s="523"/>
      <c r="E1293" s="523"/>
      <c r="F1293" s="523"/>
      <c r="G1293" s="523"/>
      <c r="H1293" s="311" t="s">
        <v>391</v>
      </c>
      <c r="I1293" s="309">
        <v>3.9341664000000001</v>
      </c>
      <c r="J1293" s="317">
        <v>1</v>
      </c>
      <c r="K1293" s="316">
        <v>3.9341664000000001</v>
      </c>
      <c r="L1293" s="310"/>
      <c r="M1293" s="309"/>
      <c r="N1293" s="315">
        <v>662.5</v>
      </c>
      <c r="O1293" s="309"/>
      <c r="P1293" s="308">
        <v>2606.39</v>
      </c>
      <c r="HY1293" s="594"/>
      <c r="HZ1293" s="272" t="s">
        <v>393</v>
      </c>
      <c r="IA1293" s="272" t="s">
        <v>0</v>
      </c>
      <c r="IB1293" s="272" t="s">
        <v>0</v>
      </c>
      <c r="IC1293" s="272" t="s">
        <v>0</v>
      </c>
      <c r="ID1293" s="272" t="s">
        <v>0</v>
      </c>
      <c r="IG1293" s="391"/>
      <c r="IH1293" s="391"/>
      <c r="II1293" s="272"/>
      <c r="IJ1293" s="391"/>
      <c r="IK1293" s="272"/>
      <c r="IL1293" s="391"/>
      <c r="IM1293" s="598"/>
      <c r="IO1293" s="598"/>
      <c r="IQ1293" s="391"/>
      <c r="IS1293" s="594"/>
    </row>
    <row r="1294" spans="1:269" customFormat="1" ht="15" x14ac:dyDescent="0.25">
      <c r="A1294" s="595"/>
      <c r="B1294" s="596"/>
      <c r="C1294" s="588" t="s">
        <v>392</v>
      </c>
      <c r="D1294" s="588"/>
      <c r="E1294" s="588"/>
      <c r="F1294" s="588"/>
      <c r="G1294" s="588"/>
      <c r="H1294" s="588"/>
      <c r="I1294" s="588"/>
      <c r="J1294" s="588"/>
      <c r="K1294" s="588"/>
      <c r="L1294" s="588"/>
      <c r="M1294" s="588"/>
      <c r="N1294" s="588"/>
      <c r="O1294" s="588"/>
      <c r="P1294" s="597"/>
      <c r="HY1294" s="594"/>
      <c r="HZ1294" s="272"/>
      <c r="IA1294" s="272"/>
      <c r="IB1294" s="272"/>
      <c r="IC1294" s="272"/>
      <c r="ID1294" s="272"/>
      <c r="IE1294" s="257" t="s">
        <v>392</v>
      </c>
      <c r="IG1294" s="391"/>
      <c r="IH1294" s="391"/>
      <c r="II1294" s="272"/>
      <c r="IJ1294" s="391"/>
      <c r="IK1294" s="272"/>
      <c r="IL1294" s="391"/>
      <c r="IM1294" s="598"/>
      <c r="IO1294" s="598"/>
      <c r="IQ1294" s="391"/>
      <c r="IS1294" s="594"/>
    </row>
    <row r="1295" spans="1:269" customFormat="1" ht="15" x14ac:dyDescent="0.25">
      <c r="A1295" s="314"/>
      <c r="B1295" s="313"/>
      <c r="C1295" s="524" t="s">
        <v>49</v>
      </c>
      <c r="D1295" s="524"/>
      <c r="E1295" s="524"/>
      <c r="F1295" s="524"/>
      <c r="G1295" s="524"/>
      <c r="H1295" s="311"/>
      <c r="I1295" s="309"/>
      <c r="J1295" s="309"/>
      <c r="K1295" s="309"/>
      <c r="L1295" s="310"/>
      <c r="M1295" s="309"/>
      <c r="N1295" s="310"/>
      <c r="O1295" s="309"/>
      <c r="P1295" s="308">
        <v>2606.39</v>
      </c>
      <c r="HY1295" s="594"/>
      <c r="HZ1295" s="272"/>
      <c r="IA1295" s="272"/>
      <c r="IB1295" s="272"/>
      <c r="IC1295" s="272"/>
      <c r="ID1295" s="272"/>
      <c r="IG1295" s="391"/>
      <c r="IH1295" s="391"/>
      <c r="II1295" s="272"/>
      <c r="IJ1295" s="391"/>
      <c r="IK1295" s="272" t="s">
        <v>49</v>
      </c>
      <c r="IL1295" s="391"/>
      <c r="IM1295" s="598"/>
      <c r="IO1295" s="598"/>
      <c r="IQ1295" s="391"/>
      <c r="IS1295" s="594"/>
    </row>
    <row r="1296" spans="1:269" customFormat="1" ht="67.5" x14ac:dyDescent="0.25">
      <c r="A1296" s="318" t="s">
        <v>745</v>
      </c>
      <c r="B1296" s="312" t="s">
        <v>1030</v>
      </c>
      <c r="C1296" s="523" t="s">
        <v>390</v>
      </c>
      <c r="D1296" s="523"/>
      <c r="E1296" s="523"/>
      <c r="F1296" s="523"/>
      <c r="G1296" s="523"/>
      <c r="H1296" s="311" t="s">
        <v>391</v>
      </c>
      <c r="I1296" s="309">
        <v>3.9341664000000001</v>
      </c>
      <c r="J1296" s="317">
        <v>1</v>
      </c>
      <c r="K1296" s="316">
        <v>3.9341664000000001</v>
      </c>
      <c r="L1296" s="310"/>
      <c r="M1296" s="309"/>
      <c r="N1296" s="315">
        <v>528.95000000000005</v>
      </c>
      <c r="O1296" s="309"/>
      <c r="P1296" s="308">
        <v>2080.98</v>
      </c>
      <c r="HY1296" s="594"/>
      <c r="HZ1296" s="272" t="s">
        <v>390</v>
      </c>
      <c r="IA1296" s="272" t="s">
        <v>0</v>
      </c>
      <c r="IB1296" s="272" t="s">
        <v>0</v>
      </c>
      <c r="IC1296" s="272" t="s">
        <v>0</v>
      </c>
      <c r="ID1296" s="272" t="s">
        <v>0</v>
      </c>
      <c r="IG1296" s="391"/>
      <c r="IH1296" s="391"/>
      <c r="II1296" s="272"/>
      <c r="IJ1296" s="391"/>
      <c r="IK1296" s="272"/>
      <c r="IL1296" s="391"/>
      <c r="IM1296" s="598"/>
      <c r="IO1296" s="598"/>
      <c r="IQ1296" s="391"/>
      <c r="IS1296" s="594"/>
    </row>
    <row r="1297" spans="1:271" customFormat="1" ht="15" x14ac:dyDescent="0.25">
      <c r="A1297" s="314"/>
      <c r="B1297" s="313"/>
      <c r="C1297" s="524" t="s">
        <v>49</v>
      </c>
      <c r="D1297" s="524"/>
      <c r="E1297" s="524"/>
      <c r="F1297" s="524"/>
      <c r="G1297" s="524"/>
      <c r="H1297" s="311"/>
      <c r="I1297" s="309"/>
      <c r="J1297" s="309"/>
      <c r="K1297" s="309"/>
      <c r="L1297" s="310"/>
      <c r="M1297" s="309"/>
      <c r="N1297" s="310"/>
      <c r="O1297" s="309"/>
      <c r="P1297" s="308">
        <v>2080.98</v>
      </c>
      <c r="HY1297" s="594"/>
      <c r="HZ1297" s="272"/>
      <c r="IA1297" s="272"/>
      <c r="IB1297" s="272"/>
      <c r="IC1297" s="272"/>
      <c r="ID1297" s="272"/>
      <c r="IG1297" s="391"/>
      <c r="IH1297" s="391"/>
      <c r="II1297" s="272"/>
      <c r="IJ1297" s="391"/>
      <c r="IK1297" s="272" t="s">
        <v>49</v>
      </c>
      <c r="IL1297" s="391"/>
      <c r="IM1297" s="598"/>
      <c r="IO1297" s="598"/>
      <c r="IQ1297" s="391"/>
      <c r="IS1297" s="594"/>
    </row>
    <row r="1298" spans="1:271" customFormat="1" ht="1.5" customHeight="1" x14ac:dyDescent="0.25">
      <c r="A1298" s="307"/>
      <c r="B1298" s="279"/>
      <c r="C1298" s="279"/>
      <c r="D1298" s="279"/>
      <c r="E1298" s="279"/>
      <c r="F1298" s="306"/>
      <c r="G1298" s="306"/>
      <c r="H1298" s="306"/>
      <c r="I1298" s="306"/>
      <c r="J1298" s="280"/>
      <c r="K1298" s="306"/>
      <c r="L1298" s="280"/>
      <c r="M1298" s="305"/>
      <c r="N1298" s="280"/>
      <c r="O1298" s="304"/>
      <c r="P1298" s="303"/>
      <c r="Q1298" s="297"/>
      <c r="R1298" s="296"/>
      <c r="HY1298" s="594"/>
      <c r="HZ1298" s="272"/>
      <c r="IA1298" s="272"/>
      <c r="IB1298" s="272"/>
      <c r="IC1298" s="272"/>
      <c r="ID1298" s="272"/>
      <c r="IG1298" s="391"/>
      <c r="IH1298" s="391"/>
      <c r="II1298" s="272"/>
      <c r="IJ1298" s="391"/>
      <c r="IK1298" s="272"/>
      <c r="IL1298" s="391"/>
      <c r="IM1298" s="598"/>
      <c r="IO1298" s="598"/>
      <c r="IQ1298" s="391"/>
      <c r="IS1298" s="594"/>
    </row>
    <row r="1299" spans="1:271" customFormat="1" ht="15" x14ac:dyDescent="0.25">
      <c r="A1299" s="291"/>
      <c r="B1299" s="295"/>
      <c r="C1299" s="519" t="s">
        <v>389</v>
      </c>
      <c r="D1299" s="519"/>
      <c r="E1299" s="519"/>
      <c r="F1299" s="519"/>
      <c r="G1299" s="519"/>
      <c r="H1299" s="519"/>
      <c r="I1299" s="519"/>
      <c r="J1299" s="519"/>
      <c r="K1299" s="519"/>
      <c r="L1299" s="519"/>
      <c r="M1299" s="519"/>
      <c r="N1299" s="519"/>
      <c r="O1299" s="519"/>
      <c r="P1299" s="298"/>
      <c r="Q1299" s="297"/>
      <c r="R1299" s="296"/>
      <c r="HY1299" s="594"/>
      <c r="HZ1299" s="272"/>
      <c r="IA1299" s="272"/>
      <c r="IB1299" s="272"/>
      <c r="IC1299" s="272"/>
      <c r="ID1299" s="272"/>
      <c r="IG1299" s="391"/>
      <c r="IH1299" s="391"/>
      <c r="II1299" s="272"/>
      <c r="IJ1299" s="391"/>
      <c r="IK1299" s="272"/>
      <c r="IL1299" s="391"/>
      <c r="IM1299" s="598" t="s">
        <v>389</v>
      </c>
      <c r="IO1299" s="598"/>
      <c r="IQ1299" s="391"/>
      <c r="IS1299" s="594"/>
    </row>
    <row r="1300" spans="1:271" customFormat="1" ht="15" x14ac:dyDescent="0.25">
      <c r="A1300" s="291"/>
      <c r="B1300" s="290"/>
      <c r="C1300" s="516" t="s">
        <v>48</v>
      </c>
      <c r="D1300" s="516"/>
      <c r="E1300" s="516"/>
      <c r="F1300" s="516"/>
      <c r="G1300" s="516"/>
      <c r="H1300" s="516"/>
      <c r="I1300" s="516"/>
      <c r="J1300" s="516"/>
      <c r="K1300" s="516"/>
      <c r="L1300" s="516"/>
      <c r="M1300" s="516"/>
      <c r="N1300" s="516"/>
      <c r="O1300" s="516"/>
      <c r="P1300" s="284">
        <v>4687.37</v>
      </c>
      <c r="Q1300" s="297"/>
      <c r="R1300" s="296"/>
      <c r="HY1300" s="594"/>
      <c r="HZ1300" s="272"/>
      <c r="IA1300" s="272"/>
      <c r="IB1300" s="272"/>
      <c r="IC1300" s="272"/>
      <c r="ID1300" s="272"/>
      <c r="IG1300" s="391"/>
      <c r="IH1300" s="391"/>
      <c r="II1300" s="272"/>
      <c r="IJ1300" s="391"/>
      <c r="IK1300" s="272"/>
      <c r="IL1300" s="391"/>
      <c r="IM1300" s="598"/>
      <c r="IN1300" s="417" t="s">
        <v>48</v>
      </c>
      <c r="IO1300" s="598"/>
      <c r="IQ1300" s="391"/>
      <c r="IS1300" s="594"/>
    </row>
    <row r="1301" spans="1:271" customFormat="1" ht="15" x14ac:dyDescent="0.25">
      <c r="A1301" s="291"/>
      <c r="B1301" s="290"/>
      <c r="C1301" s="516" t="s">
        <v>42</v>
      </c>
      <c r="D1301" s="516"/>
      <c r="E1301" s="516"/>
      <c r="F1301" s="516"/>
      <c r="G1301" s="516"/>
      <c r="H1301" s="516"/>
      <c r="I1301" s="516"/>
      <c r="J1301" s="516"/>
      <c r="K1301" s="516"/>
      <c r="L1301" s="516"/>
      <c r="M1301" s="516"/>
      <c r="N1301" s="516"/>
      <c r="O1301" s="516"/>
      <c r="P1301" s="292"/>
      <c r="Q1301" s="297"/>
      <c r="R1301" s="296"/>
      <c r="HY1301" s="594"/>
      <c r="HZ1301" s="272"/>
      <c r="IA1301" s="272"/>
      <c r="IB1301" s="272"/>
      <c r="IC1301" s="272"/>
      <c r="ID1301" s="272"/>
      <c r="IG1301" s="391"/>
      <c r="IH1301" s="391"/>
      <c r="II1301" s="272"/>
      <c r="IJ1301" s="391"/>
      <c r="IK1301" s="272"/>
      <c r="IL1301" s="391"/>
      <c r="IM1301" s="598"/>
      <c r="IN1301" s="417" t="s">
        <v>42</v>
      </c>
      <c r="IO1301" s="598"/>
      <c r="IQ1301" s="391"/>
      <c r="IS1301" s="594"/>
    </row>
    <row r="1302" spans="1:271" customFormat="1" ht="15" x14ac:dyDescent="0.25">
      <c r="A1302" s="291"/>
      <c r="B1302" s="290"/>
      <c r="C1302" s="516" t="s">
        <v>44</v>
      </c>
      <c r="D1302" s="516"/>
      <c r="E1302" s="516"/>
      <c r="F1302" s="516"/>
      <c r="G1302" s="516"/>
      <c r="H1302" s="516"/>
      <c r="I1302" s="516"/>
      <c r="J1302" s="516"/>
      <c r="K1302" s="516"/>
      <c r="L1302" s="516"/>
      <c r="M1302" s="516"/>
      <c r="N1302" s="516"/>
      <c r="O1302" s="516"/>
      <c r="P1302" s="284">
        <v>4687.37</v>
      </c>
      <c r="Q1302" s="297"/>
      <c r="R1302" s="296"/>
      <c r="HY1302" s="594"/>
      <c r="HZ1302" s="272"/>
      <c r="IA1302" s="272"/>
      <c r="IB1302" s="272"/>
      <c r="IC1302" s="272"/>
      <c r="ID1302" s="272"/>
      <c r="IG1302" s="391"/>
      <c r="IH1302" s="391"/>
      <c r="II1302" s="272"/>
      <c r="IJ1302" s="391"/>
      <c r="IK1302" s="272"/>
      <c r="IL1302" s="391"/>
      <c r="IM1302" s="598"/>
      <c r="IN1302" s="417" t="s">
        <v>44</v>
      </c>
      <c r="IO1302" s="598"/>
      <c r="IQ1302" s="391"/>
      <c r="IS1302" s="594"/>
    </row>
    <row r="1303" spans="1:271" customFormat="1" ht="15" x14ac:dyDescent="0.25">
      <c r="A1303" s="291"/>
      <c r="B1303" s="290"/>
      <c r="C1303" s="516" t="s">
        <v>43</v>
      </c>
      <c r="D1303" s="516"/>
      <c r="E1303" s="516"/>
      <c r="F1303" s="516"/>
      <c r="G1303" s="516"/>
      <c r="H1303" s="516"/>
      <c r="I1303" s="516"/>
      <c r="J1303" s="516"/>
      <c r="K1303" s="516"/>
      <c r="L1303" s="516"/>
      <c r="M1303" s="516"/>
      <c r="N1303" s="516"/>
      <c r="O1303" s="516"/>
      <c r="P1303" s="284">
        <v>4687.37</v>
      </c>
      <c r="Q1303" s="297"/>
      <c r="R1303" s="296"/>
      <c r="HY1303" s="594"/>
      <c r="HZ1303" s="272"/>
      <c r="IA1303" s="272"/>
      <c r="IB1303" s="272"/>
      <c r="IC1303" s="272"/>
      <c r="ID1303" s="272"/>
      <c r="IG1303" s="391"/>
      <c r="IH1303" s="391"/>
      <c r="II1303" s="272"/>
      <c r="IJ1303" s="391"/>
      <c r="IK1303" s="272"/>
      <c r="IL1303" s="391"/>
      <c r="IM1303" s="598"/>
      <c r="IN1303" s="417" t="s">
        <v>43</v>
      </c>
      <c r="IO1303" s="598"/>
      <c r="IQ1303" s="391"/>
      <c r="IS1303" s="594"/>
    </row>
    <row r="1304" spans="1:271" customFormat="1" ht="15" x14ac:dyDescent="0.25">
      <c r="A1304" s="291"/>
      <c r="B1304" s="290"/>
      <c r="C1304" s="516" t="s">
        <v>42</v>
      </c>
      <c r="D1304" s="516"/>
      <c r="E1304" s="516"/>
      <c r="F1304" s="516"/>
      <c r="G1304" s="516"/>
      <c r="H1304" s="516"/>
      <c r="I1304" s="516"/>
      <c r="J1304" s="516"/>
      <c r="K1304" s="516"/>
      <c r="L1304" s="516"/>
      <c r="M1304" s="516"/>
      <c r="N1304" s="516"/>
      <c r="O1304" s="516"/>
      <c r="P1304" s="292"/>
      <c r="Q1304" s="297"/>
      <c r="R1304" s="296"/>
      <c r="HY1304" s="594"/>
      <c r="HZ1304" s="272"/>
      <c r="IA1304" s="272"/>
      <c r="IB1304" s="272"/>
      <c r="IC1304" s="272"/>
      <c r="ID1304" s="272"/>
      <c r="IG1304" s="391"/>
      <c r="IH1304" s="391"/>
      <c r="II1304" s="272"/>
      <c r="IJ1304" s="391"/>
      <c r="IK1304" s="272"/>
      <c r="IL1304" s="391"/>
      <c r="IM1304" s="598"/>
      <c r="IN1304" s="417" t="s">
        <v>42</v>
      </c>
      <c r="IO1304" s="598"/>
      <c r="IQ1304" s="391"/>
      <c r="IS1304" s="594"/>
    </row>
    <row r="1305" spans="1:271" customFormat="1" ht="15" x14ac:dyDescent="0.25">
      <c r="A1305" s="291"/>
      <c r="B1305" s="290"/>
      <c r="C1305" s="516" t="s">
        <v>38</v>
      </c>
      <c r="D1305" s="516"/>
      <c r="E1305" s="516"/>
      <c r="F1305" s="516"/>
      <c r="G1305" s="516"/>
      <c r="H1305" s="516"/>
      <c r="I1305" s="516"/>
      <c r="J1305" s="516"/>
      <c r="K1305" s="516"/>
      <c r="L1305" s="516"/>
      <c r="M1305" s="516"/>
      <c r="N1305" s="516"/>
      <c r="O1305" s="516"/>
      <c r="P1305" s="284">
        <v>4687.37</v>
      </c>
      <c r="Q1305" s="297"/>
      <c r="R1305" s="296"/>
      <c r="HY1305" s="594"/>
      <c r="HZ1305" s="272"/>
      <c r="IA1305" s="272"/>
      <c r="IB1305" s="272"/>
      <c r="IC1305" s="272"/>
      <c r="ID1305" s="272"/>
      <c r="IG1305" s="391"/>
      <c r="IH1305" s="391"/>
      <c r="II1305" s="272"/>
      <c r="IJ1305" s="391"/>
      <c r="IK1305" s="272"/>
      <c r="IL1305" s="391"/>
      <c r="IM1305" s="598"/>
      <c r="IN1305" s="417" t="s">
        <v>38</v>
      </c>
      <c r="IO1305" s="598"/>
      <c r="IQ1305" s="391"/>
      <c r="IS1305" s="594"/>
    </row>
    <row r="1306" spans="1:271" customFormat="1" ht="15" x14ac:dyDescent="0.25">
      <c r="A1306" s="291"/>
      <c r="B1306" s="295"/>
      <c r="C1306" s="519" t="s">
        <v>388</v>
      </c>
      <c r="D1306" s="519"/>
      <c r="E1306" s="519"/>
      <c r="F1306" s="519"/>
      <c r="G1306" s="519"/>
      <c r="H1306" s="519"/>
      <c r="I1306" s="519"/>
      <c r="J1306" s="519"/>
      <c r="K1306" s="519"/>
      <c r="L1306" s="519"/>
      <c r="M1306" s="519"/>
      <c r="N1306" s="519"/>
      <c r="O1306" s="519"/>
      <c r="P1306" s="294">
        <v>4687.37</v>
      </c>
      <c r="Q1306" s="297"/>
      <c r="R1306" s="296"/>
      <c r="HY1306" s="594"/>
      <c r="HZ1306" s="272"/>
      <c r="IA1306" s="272"/>
      <c r="IB1306" s="272"/>
      <c r="IC1306" s="272"/>
      <c r="ID1306" s="272"/>
      <c r="IG1306" s="391"/>
      <c r="IH1306" s="391"/>
      <c r="II1306" s="272"/>
      <c r="IJ1306" s="391"/>
      <c r="IK1306" s="272"/>
      <c r="IL1306" s="391"/>
      <c r="IM1306" s="598"/>
      <c r="IO1306" s="598" t="s">
        <v>388</v>
      </c>
      <c r="IQ1306" s="391"/>
      <c r="IS1306" s="594"/>
    </row>
    <row r="1307" spans="1:271" customFormat="1" ht="1.5" customHeight="1" x14ac:dyDescent="0.25">
      <c r="A1307" s="281"/>
      <c r="B1307" s="302"/>
      <c r="C1307" s="302"/>
      <c r="D1307" s="302"/>
      <c r="E1307" s="302"/>
      <c r="F1307" s="302"/>
      <c r="G1307" s="302"/>
      <c r="H1307" s="302"/>
      <c r="I1307" s="302"/>
      <c r="J1307" s="302"/>
      <c r="K1307" s="302"/>
      <c r="L1307" s="302"/>
      <c r="M1307" s="302"/>
      <c r="N1307" s="301"/>
      <c r="O1307" s="300"/>
      <c r="P1307" s="299"/>
      <c r="Q1307" s="297"/>
      <c r="R1307" s="296"/>
    </row>
    <row r="1308" spans="1:271" customFormat="1" ht="15" x14ac:dyDescent="0.25">
      <c r="A1308" s="291"/>
      <c r="B1308" s="295"/>
      <c r="C1308" s="519" t="s">
        <v>9</v>
      </c>
      <c r="D1308" s="519"/>
      <c r="E1308" s="519"/>
      <c r="F1308" s="519"/>
      <c r="G1308" s="519"/>
      <c r="H1308" s="519"/>
      <c r="I1308" s="519"/>
      <c r="J1308" s="519"/>
      <c r="K1308" s="519"/>
      <c r="L1308" s="519"/>
      <c r="M1308" s="519"/>
      <c r="N1308" s="519"/>
      <c r="O1308" s="519"/>
      <c r="P1308" s="298"/>
      <c r="Q1308" s="297"/>
      <c r="R1308" s="296"/>
      <c r="JJ1308" s="598" t="s">
        <v>9</v>
      </c>
    </row>
    <row r="1309" spans="1:271" customFormat="1" ht="15" x14ac:dyDescent="0.25">
      <c r="A1309" s="291"/>
      <c r="B1309" s="290"/>
      <c r="C1309" s="516" t="s">
        <v>48</v>
      </c>
      <c r="D1309" s="516"/>
      <c r="E1309" s="516"/>
      <c r="F1309" s="516"/>
      <c r="G1309" s="516"/>
      <c r="H1309" s="516"/>
      <c r="I1309" s="516"/>
      <c r="J1309" s="516"/>
      <c r="K1309" s="516"/>
      <c r="L1309" s="516"/>
      <c r="M1309" s="516"/>
      <c r="N1309" s="516"/>
      <c r="O1309" s="516"/>
      <c r="P1309" s="284">
        <v>12591881.75</v>
      </c>
      <c r="Q1309" s="283"/>
      <c r="R1309" s="282"/>
      <c r="JJ1309" s="598"/>
      <c r="JK1309" s="417" t="s">
        <v>48</v>
      </c>
    </row>
    <row r="1310" spans="1:271" customFormat="1" ht="15" x14ac:dyDescent="0.25">
      <c r="A1310" s="291"/>
      <c r="B1310" s="290"/>
      <c r="C1310" s="516" t="s">
        <v>42</v>
      </c>
      <c r="D1310" s="516"/>
      <c r="E1310" s="516"/>
      <c r="F1310" s="516"/>
      <c r="G1310" s="516"/>
      <c r="H1310" s="516"/>
      <c r="I1310" s="516"/>
      <c r="J1310" s="516"/>
      <c r="K1310" s="516"/>
      <c r="L1310" s="516"/>
      <c r="M1310" s="516"/>
      <c r="N1310" s="516"/>
      <c r="O1310" s="516"/>
      <c r="P1310" s="292"/>
      <c r="Q1310" s="283"/>
      <c r="R1310" s="282"/>
      <c r="JJ1310" s="598"/>
      <c r="JK1310" s="417" t="s">
        <v>42</v>
      </c>
    </row>
    <row r="1311" spans="1:271" customFormat="1" ht="15" x14ac:dyDescent="0.25">
      <c r="A1311" s="291"/>
      <c r="B1311" s="290"/>
      <c r="C1311" s="516" t="s">
        <v>47</v>
      </c>
      <c r="D1311" s="516"/>
      <c r="E1311" s="516"/>
      <c r="F1311" s="516"/>
      <c r="G1311" s="516"/>
      <c r="H1311" s="516"/>
      <c r="I1311" s="516"/>
      <c r="J1311" s="516"/>
      <c r="K1311" s="516"/>
      <c r="L1311" s="516"/>
      <c r="M1311" s="516"/>
      <c r="N1311" s="516"/>
      <c r="O1311" s="516"/>
      <c r="P1311" s="284">
        <v>3542449.66</v>
      </c>
      <c r="Q1311" s="283"/>
      <c r="R1311" s="282"/>
      <c r="JJ1311" s="598"/>
      <c r="JK1311" s="417" t="s">
        <v>47</v>
      </c>
    </row>
    <row r="1312" spans="1:271" customFormat="1" ht="15" x14ac:dyDescent="0.25">
      <c r="A1312" s="291"/>
      <c r="B1312" s="290"/>
      <c r="C1312" s="516" t="s">
        <v>46</v>
      </c>
      <c r="D1312" s="516"/>
      <c r="E1312" s="516"/>
      <c r="F1312" s="516"/>
      <c r="G1312" s="516"/>
      <c r="H1312" s="516"/>
      <c r="I1312" s="516"/>
      <c r="J1312" s="516"/>
      <c r="K1312" s="516"/>
      <c r="L1312" s="516"/>
      <c r="M1312" s="516"/>
      <c r="N1312" s="516"/>
      <c r="O1312" s="516"/>
      <c r="P1312" s="284">
        <v>1884539.81</v>
      </c>
      <c r="Q1312" s="283"/>
      <c r="R1312" s="282"/>
      <c r="JJ1312" s="598"/>
      <c r="JK1312" s="417" t="s">
        <v>46</v>
      </c>
    </row>
    <row r="1313" spans="1:271" customFormat="1" ht="15" x14ac:dyDescent="0.25">
      <c r="A1313" s="291"/>
      <c r="B1313" s="290"/>
      <c r="C1313" s="516" t="s">
        <v>45</v>
      </c>
      <c r="D1313" s="516"/>
      <c r="E1313" s="516"/>
      <c r="F1313" s="516"/>
      <c r="G1313" s="516"/>
      <c r="H1313" s="516"/>
      <c r="I1313" s="516"/>
      <c r="J1313" s="516"/>
      <c r="K1313" s="516"/>
      <c r="L1313" s="516"/>
      <c r="M1313" s="516"/>
      <c r="N1313" s="516"/>
      <c r="O1313" s="516"/>
      <c r="P1313" s="284">
        <v>664370.32999999996</v>
      </c>
      <c r="Q1313" s="283"/>
      <c r="R1313" s="282"/>
      <c r="JJ1313" s="598"/>
      <c r="JK1313" s="417" t="s">
        <v>45</v>
      </c>
    </row>
    <row r="1314" spans="1:271" customFormat="1" ht="15" x14ac:dyDescent="0.25">
      <c r="A1314" s="291"/>
      <c r="B1314" s="290"/>
      <c r="C1314" s="516" t="s">
        <v>44</v>
      </c>
      <c r="D1314" s="516"/>
      <c r="E1314" s="516"/>
      <c r="F1314" s="516"/>
      <c r="G1314" s="516"/>
      <c r="H1314" s="516"/>
      <c r="I1314" s="516"/>
      <c r="J1314" s="516"/>
      <c r="K1314" s="516"/>
      <c r="L1314" s="516"/>
      <c r="M1314" s="516"/>
      <c r="N1314" s="516"/>
      <c r="O1314" s="516"/>
      <c r="P1314" s="284">
        <v>6500521.9500000002</v>
      </c>
      <c r="Q1314" s="283"/>
      <c r="R1314" s="282"/>
      <c r="JJ1314" s="598"/>
      <c r="JK1314" s="417" t="s">
        <v>44</v>
      </c>
    </row>
    <row r="1315" spans="1:271" customFormat="1" ht="15" x14ac:dyDescent="0.25">
      <c r="A1315" s="291"/>
      <c r="B1315" s="290"/>
      <c r="C1315" s="516" t="s">
        <v>43</v>
      </c>
      <c r="D1315" s="516"/>
      <c r="E1315" s="516"/>
      <c r="F1315" s="516"/>
      <c r="G1315" s="516"/>
      <c r="H1315" s="516"/>
      <c r="I1315" s="516"/>
      <c r="J1315" s="516"/>
      <c r="K1315" s="516"/>
      <c r="L1315" s="516"/>
      <c r="M1315" s="516"/>
      <c r="N1315" s="516"/>
      <c r="O1315" s="516"/>
      <c r="P1315" s="284">
        <v>16814756.190000001</v>
      </c>
      <c r="Q1315" s="283"/>
      <c r="R1315" s="282"/>
      <c r="JJ1315" s="598"/>
      <c r="JK1315" s="417" t="s">
        <v>43</v>
      </c>
    </row>
    <row r="1316" spans="1:271" customFormat="1" ht="15" x14ac:dyDescent="0.25">
      <c r="A1316" s="291"/>
      <c r="B1316" s="290"/>
      <c r="C1316" s="516" t="s">
        <v>42</v>
      </c>
      <c r="D1316" s="516"/>
      <c r="E1316" s="516"/>
      <c r="F1316" s="516"/>
      <c r="G1316" s="516"/>
      <c r="H1316" s="516"/>
      <c r="I1316" s="516"/>
      <c r="J1316" s="516"/>
      <c r="K1316" s="516"/>
      <c r="L1316" s="516"/>
      <c r="M1316" s="516"/>
      <c r="N1316" s="516"/>
      <c r="O1316" s="516"/>
      <c r="P1316" s="292"/>
      <c r="Q1316" s="283"/>
      <c r="R1316" s="282"/>
      <c r="JJ1316" s="598"/>
      <c r="JK1316" s="417" t="s">
        <v>42</v>
      </c>
    </row>
    <row r="1317" spans="1:271" customFormat="1" ht="15" x14ac:dyDescent="0.25">
      <c r="A1317" s="291"/>
      <c r="B1317" s="290"/>
      <c r="C1317" s="516" t="s">
        <v>41</v>
      </c>
      <c r="D1317" s="516"/>
      <c r="E1317" s="516"/>
      <c r="F1317" s="516"/>
      <c r="G1317" s="516"/>
      <c r="H1317" s="516"/>
      <c r="I1317" s="516"/>
      <c r="J1317" s="516"/>
      <c r="K1317" s="516"/>
      <c r="L1317" s="516"/>
      <c r="M1317" s="516"/>
      <c r="N1317" s="516"/>
      <c r="O1317" s="516"/>
      <c r="P1317" s="284">
        <v>2949137.52</v>
      </c>
      <c r="Q1317" s="283"/>
      <c r="R1317" s="282"/>
      <c r="JJ1317" s="598"/>
      <c r="JK1317" s="417" t="s">
        <v>41</v>
      </c>
    </row>
    <row r="1318" spans="1:271" customFormat="1" ht="15" x14ac:dyDescent="0.25">
      <c r="A1318" s="291"/>
      <c r="B1318" s="290"/>
      <c r="C1318" s="516" t="s">
        <v>40</v>
      </c>
      <c r="D1318" s="516"/>
      <c r="E1318" s="516"/>
      <c r="F1318" s="516"/>
      <c r="G1318" s="516"/>
      <c r="H1318" s="516"/>
      <c r="I1318" s="516"/>
      <c r="J1318" s="516"/>
      <c r="K1318" s="516"/>
      <c r="L1318" s="516"/>
      <c r="M1318" s="516"/>
      <c r="N1318" s="516"/>
      <c r="O1318" s="516"/>
      <c r="P1318" s="284">
        <v>1804942.14</v>
      </c>
      <c r="Q1318" s="283"/>
      <c r="R1318" s="282"/>
      <c r="JJ1318" s="598"/>
      <c r="JK1318" s="417" t="s">
        <v>40</v>
      </c>
    </row>
    <row r="1319" spans="1:271" customFormat="1" ht="15" x14ac:dyDescent="0.25">
      <c r="A1319" s="291"/>
      <c r="B1319" s="290"/>
      <c r="C1319" s="516" t="s">
        <v>39</v>
      </c>
      <c r="D1319" s="516"/>
      <c r="E1319" s="516"/>
      <c r="F1319" s="516"/>
      <c r="G1319" s="516"/>
      <c r="H1319" s="516"/>
      <c r="I1319" s="516"/>
      <c r="J1319" s="516"/>
      <c r="K1319" s="516"/>
      <c r="L1319" s="516"/>
      <c r="M1319" s="516"/>
      <c r="N1319" s="516"/>
      <c r="O1319" s="516"/>
      <c r="P1319" s="284">
        <v>628489.39</v>
      </c>
      <c r="Q1319" s="283"/>
      <c r="R1319" s="282"/>
      <c r="JJ1319" s="598"/>
      <c r="JK1319" s="417" t="s">
        <v>39</v>
      </c>
    </row>
    <row r="1320" spans="1:271" customFormat="1" ht="15" x14ac:dyDescent="0.25">
      <c r="A1320" s="291"/>
      <c r="B1320" s="290"/>
      <c r="C1320" s="516" t="s">
        <v>38</v>
      </c>
      <c r="D1320" s="516"/>
      <c r="E1320" s="516"/>
      <c r="F1320" s="516"/>
      <c r="G1320" s="516"/>
      <c r="H1320" s="516"/>
      <c r="I1320" s="516"/>
      <c r="J1320" s="516"/>
      <c r="K1320" s="516"/>
      <c r="L1320" s="516"/>
      <c r="M1320" s="516"/>
      <c r="N1320" s="516"/>
      <c r="O1320" s="516"/>
      <c r="P1320" s="284">
        <v>4982954.45</v>
      </c>
      <c r="Q1320" s="283"/>
      <c r="R1320" s="282"/>
      <c r="JJ1320" s="598"/>
      <c r="JK1320" s="417" t="s">
        <v>38</v>
      </c>
    </row>
    <row r="1321" spans="1:271" customFormat="1" ht="15" x14ac:dyDescent="0.25">
      <c r="A1321" s="291"/>
      <c r="B1321" s="290"/>
      <c r="C1321" s="516" t="s">
        <v>37</v>
      </c>
      <c r="D1321" s="516"/>
      <c r="E1321" s="516"/>
      <c r="F1321" s="516"/>
      <c r="G1321" s="516"/>
      <c r="H1321" s="516"/>
      <c r="I1321" s="516"/>
      <c r="J1321" s="516"/>
      <c r="K1321" s="516"/>
      <c r="L1321" s="516"/>
      <c r="M1321" s="516"/>
      <c r="N1321" s="516"/>
      <c r="O1321" s="516"/>
      <c r="P1321" s="284">
        <v>3885479.86</v>
      </c>
      <c r="Q1321" s="283"/>
      <c r="R1321" s="282"/>
      <c r="JJ1321" s="598"/>
      <c r="JK1321" s="417" t="s">
        <v>37</v>
      </c>
    </row>
    <row r="1322" spans="1:271" customFormat="1" ht="15" x14ac:dyDescent="0.25">
      <c r="A1322" s="291"/>
      <c r="B1322" s="290"/>
      <c r="C1322" s="516" t="s">
        <v>36</v>
      </c>
      <c r="D1322" s="516"/>
      <c r="E1322" s="516"/>
      <c r="F1322" s="516"/>
      <c r="G1322" s="516"/>
      <c r="H1322" s="516"/>
      <c r="I1322" s="516"/>
      <c r="J1322" s="516"/>
      <c r="K1322" s="516"/>
      <c r="L1322" s="516"/>
      <c r="M1322" s="516"/>
      <c r="N1322" s="516"/>
      <c r="O1322" s="516"/>
      <c r="P1322" s="284">
        <v>2563752.83</v>
      </c>
      <c r="Q1322" s="283"/>
      <c r="R1322" s="282"/>
      <c r="JJ1322" s="598"/>
      <c r="JK1322" s="417" t="s">
        <v>36</v>
      </c>
    </row>
    <row r="1323" spans="1:271" customFormat="1" ht="15" x14ac:dyDescent="0.25">
      <c r="A1323" s="291"/>
      <c r="B1323" s="290"/>
      <c r="C1323" s="516" t="s">
        <v>387</v>
      </c>
      <c r="D1323" s="516"/>
      <c r="E1323" s="516"/>
      <c r="F1323" s="516"/>
      <c r="G1323" s="516"/>
      <c r="H1323" s="516"/>
      <c r="I1323" s="516"/>
      <c r="J1323" s="516"/>
      <c r="K1323" s="516"/>
      <c r="L1323" s="516"/>
      <c r="M1323" s="516"/>
      <c r="N1323" s="516"/>
      <c r="O1323" s="516"/>
      <c r="P1323" s="284">
        <v>2078888.33</v>
      </c>
      <c r="Q1323" s="283"/>
      <c r="R1323" s="282"/>
      <c r="JJ1323" s="598"/>
      <c r="JK1323" s="417" t="s">
        <v>387</v>
      </c>
    </row>
    <row r="1324" spans="1:271" customFormat="1" ht="15" x14ac:dyDescent="0.25">
      <c r="A1324" s="291"/>
      <c r="B1324" s="290"/>
      <c r="C1324" s="516" t="s">
        <v>42</v>
      </c>
      <c r="D1324" s="516"/>
      <c r="E1324" s="516"/>
      <c r="F1324" s="516"/>
      <c r="G1324" s="516"/>
      <c r="H1324" s="516"/>
      <c r="I1324" s="516"/>
      <c r="J1324" s="516"/>
      <c r="K1324" s="516"/>
      <c r="L1324" s="516"/>
      <c r="M1324" s="516"/>
      <c r="N1324" s="516"/>
      <c r="O1324" s="516"/>
      <c r="P1324" s="292"/>
      <c r="Q1324" s="283"/>
      <c r="R1324" s="282"/>
      <c r="JJ1324" s="598"/>
      <c r="JK1324" s="417" t="s">
        <v>42</v>
      </c>
    </row>
    <row r="1325" spans="1:271" customFormat="1" ht="15" x14ac:dyDescent="0.25">
      <c r="A1325" s="291"/>
      <c r="B1325" s="290"/>
      <c r="C1325" s="516" t="s">
        <v>41</v>
      </c>
      <c r="D1325" s="516"/>
      <c r="E1325" s="516"/>
      <c r="F1325" s="516"/>
      <c r="G1325" s="516"/>
      <c r="H1325" s="516"/>
      <c r="I1325" s="516"/>
      <c r="J1325" s="516"/>
      <c r="K1325" s="516"/>
      <c r="L1325" s="516"/>
      <c r="M1325" s="516"/>
      <c r="N1325" s="516"/>
      <c r="O1325" s="516"/>
      <c r="P1325" s="284">
        <v>158362.26</v>
      </c>
      <c r="Q1325" s="283"/>
      <c r="R1325" s="282"/>
      <c r="JJ1325" s="598"/>
      <c r="JK1325" s="417" t="s">
        <v>41</v>
      </c>
    </row>
    <row r="1326" spans="1:271" customFormat="1" ht="15" x14ac:dyDescent="0.25">
      <c r="A1326" s="291"/>
      <c r="B1326" s="290"/>
      <c r="C1326" s="516" t="s">
        <v>40</v>
      </c>
      <c r="D1326" s="516"/>
      <c r="E1326" s="516"/>
      <c r="F1326" s="516"/>
      <c r="G1326" s="516"/>
      <c r="H1326" s="516"/>
      <c r="I1326" s="516"/>
      <c r="J1326" s="516"/>
      <c r="K1326" s="516"/>
      <c r="L1326" s="516"/>
      <c r="M1326" s="516"/>
      <c r="N1326" s="516"/>
      <c r="O1326" s="516"/>
      <c r="P1326" s="284">
        <v>79597.67</v>
      </c>
      <c r="Q1326" s="283"/>
      <c r="R1326" s="282"/>
      <c r="JJ1326" s="598"/>
      <c r="JK1326" s="417" t="s">
        <v>40</v>
      </c>
    </row>
    <row r="1327" spans="1:271" customFormat="1" ht="15" x14ac:dyDescent="0.25">
      <c r="A1327" s="291"/>
      <c r="B1327" s="290"/>
      <c r="C1327" s="516" t="s">
        <v>39</v>
      </c>
      <c r="D1327" s="516"/>
      <c r="E1327" s="516"/>
      <c r="F1327" s="516"/>
      <c r="G1327" s="516"/>
      <c r="H1327" s="516"/>
      <c r="I1327" s="516"/>
      <c r="J1327" s="516"/>
      <c r="K1327" s="516"/>
      <c r="L1327" s="516"/>
      <c r="M1327" s="516"/>
      <c r="N1327" s="516"/>
      <c r="O1327" s="516"/>
      <c r="P1327" s="284">
        <v>35880.94</v>
      </c>
      <c r="Q1327" s="283"/>
      <c r="R1327" s="282"/>
      <c r="JJ1327" s="598"/>
      <c r="JK1327" s="417" t="s">
        <v>39</v>
      </c>
    </row>
    <row r="1328" spans="1:271" customFormat="1" ht="15" x14ac:dyDescent="0.25">
      <c r="A1328" s="291"/>
      <c r="B1328" s="290"/>
      <c r="C1328" s="516" t="s">
        <v>38</v>
      </c>
      <c r="D1328" s="516"/>
      <c r="E1328" s="516"/>
      <c r="F1328" s="516"/>
      <c r="G1328" s="516"/>
      <c r="H1328" s="516"/>
      <c r="I1328" s="516"/>
      <c r="J1328" s="516"/>
      <c r="K1328" s="516"/>
      <c r="L1328" s="516"/>
      <c r="M1328" s="516"/>
      <c r="N1328" s="516"/>
      <c r="O1328" s="516"/>
      <c r="P1328" s="284">
        <v>1517567.5</v>
      </c>
      <c r="Q1328" s="283"/>
      <c r="R1328" s="282"/>
      <c r="JJ1328" s="598"/>
      <c r="JK1328" s="417" t="s">
        <v>38</v>
      </c>
    </row>
    <row r="1329" spans="1:272" customFormat="1" ht="15" x14ac:dyDescent="0.25">
      <c r="A1329" s="291"/>
      <c r="B1329" s="290"/>
      <c r="C1329" s="516" t="s">
        <v>37</v>
      </c>
      <c r="D1329" s="516"/>
      <c r="E1329" s="516"/>
      <c r="F1329" s="516"/>
      <c r="G1329" s="516"/>
      <c r="H1329" s="516"/>
      <c r="I1329" s="516"/>
      <c r="J1329" s="516"/>
      <c r="K1329" s="516"/>
      <c r="L1329" s="516"/>
      <c r="M1329" s="516"/>
      <c r="N1329" s="516"/>
      <c r="O1329" s="516"/>
      <c r="P1329" s="284">
        <v>188415.91</v>
      </c>
      <c r="Q1329" s="283"/>
      <c r="R1329" s="282"/>
      <c r="JJ1329" s="598"/>
      <c r="JK1329" s="417" t="s">
        <v>37</v>
      </c>
    </row>
    <row r="1330" spans="1:272" customFormat="1" ht="15" x14ac:dyDescent="0.25">
      <c r="A1330" s="291"/>
      <c r="B1330" s="290"/>
      <c r="C1330" s="516" t="s">
        <v>36</v>
      </c>
      <c r="D1330" s="516"/>
      <c r="E1330" s="516"/>
      <c r="F1330" s="516"/>
      <c r="G1330" s="516"/>
      <c r="H1330" s="516"/>
      <c r="I1330" s="516"/>
      <c r="J1330" s="516"/>
      <c r="K1330" s="516"/>
      <c r="L1330" s="516"/>
      <c r="M1330" s="516"/>
      <c r="N1330" s="516"/>
      <c r="O1330" s="516"/>
      <c r="P1330" s="284">
        <v>99064.05</v>
      </c>
      <c r="Q1330" s="283"/>
      <c r="R1330" s="282"/>
      <c r="JJ1330" s="598"/>
      <c r="JK1330" s="417" t="s">
        <v>36</v>
      </c>
    </row>
    <row r="1331" spans="1:272" customFormat="1" ht="15" x14ac:dyDescent="0.25">
      <c r="A1331" s="291"/>
      <c r="B1331" s="290"/>
      <c r="C1331" s="516" t="s">
        <v>309</v>
      </c>
      <c r="D1331" s="516"/>
      <c r="E1331" s="516"/>
      <c r="F1331" s="516"/>
      <c r="G1331" s="516"/>
      <c r="H1331" s="516"/>
      <c r="I1331" s="516"/>
      <c r="J1331" s="516"/>
      <c r="K1331" s="516"/>
      <c r="L1331" s="516"/>
      <c r="M1331" s="516"/>
      <c r="N1331" s="516"/>
      <c r="O1331" s="516"/>
      <c r="P1331" s="284">
        <v>4304014.88</v>
      </c>
      <c r="Q1331" s="283"/>
      <c r="R1331" s="282"/>
      <c r="JJ1331" s="598"/>
      <c r="JK1331" s="417" t="s">
        <v>309</v>
      </c>
    </row>
    <row r="1332" spans="1:272" customFormat="1" ht="15" x14ac:dyDescent="0.25">
      <c r="A1332" s="291"/>
      <c r="B1332" s="290"/>
      <c r="C1332" s="516" t="s">
        <v>386</v>
      </c>
      <c r="D1332" s="516"/>
      <c r="E1332" s="516"/>
      <c r="F1332" s="516"/>
      <c r="G1332" s="516"/>
      <c r="H1332" s="516"/>
      <c r="I1332" s="516"/>
      <c r="J1332" s="516"/>
      <c r="K1332" s="516"/>
      <c r="L1332" s="516"/>
      <c r="M1332" s="516"/>
      <c r="N1332" s="516"/>
      <c r="O1332" s="516"/>
      <c r="P1332" s="284">
        <v>4169440</v>
      </c>
      <c r="Q1332" s="283"/>
      <c r="R1332" s="282"/>
      <c r="JJ1332" s="598"/>
      <c r="JK1332" s="417" t="s">
        <v>386</v>
      </c>
    </row>
    <row r="1333" spans="1:272" customFormat="1" ht="15" x14ac:dyDescent="0.25">
      <c r="A1333" s="291"/>
      <c r="B1333" s="290"/>
      <c r="C1333" s="516" t="s">
        <v>385</v>
      </c>
      <c r="D1333" s="516"/>
      <c r="E1333" s="516"/>
      <c r="F1333" s="516"/>
      <c r="G1333" s="516"/>
      <c r="H1333" s="516"/>
      <c r="I1333" s="516"/>
      <c r="J1333" s="516"/>
      <c r="K1333" s="516"/>
      <c r="L1333" s="516"/>
      <c r="M1333" s="516"/>
      <c r="N1333" s="516"/>
      <c r="O1333" s="516"/>
      <c r="P1333" s="284">
        <v>134574.88</v>
      </c>
      <c r="Q1333" s="283"/>
      <c r="R1333" s="282"/>
      <c r="JJ1333" s="598"/>
      <c r="JK1333" s="417" t="s">
        <v>385</v>
      </c>
    </row>
    <row r="1334" spans="1:272" customFormat="1" ht="15" x14ac:dyDescent="0.25">
      <c r="A1334" s="291"/>
      <c r="B1334" s="290"/>
      <c r="C1334" s="516" t="s">
        <v>35</v>
      </c>
      <c r="D1334" s="516"/>
      <c r="E1334" s="516"/>
      <c r="F1334" s="516"/>
      <c r="G1334" s="516"/>
      <c r="H1334" s="516"/>
      <c r="I1334" s="516"/>
      <c r="J1334" s="516"/>
      <c r="K1334" s="516"/>
      <c r="L1334" s="516"/>
      <c r="M1334" s="516"/>
      <c r="N1334" s="516"/>
      <c r="O1334" s="516"/>
      <c r="P1334" s="284">
        <v>913394.73</v>
      </c>
      <c r="Q1334" s="283"/>
      <c r="R1334" s="282"/>
      <c r="JJ1334" s="598"/>
      <c r="JK1334" s="417" t="s">
        <v>35</v>
      </c>
    </row>
    <row r="1335" spans="1:272" customFormat="1" ht="15" x14ac:dyDescent="0.25">
      <c r="A1335" s="291"/>
      <c r="B1335" s="290"/>
      <c r="C1335" s="516" t="s">
        <v>34</v>
      </c>
      <c r="D1335" s="516"/>
      <c r="E1335" s="516"/>
      <c r="F1335" s="516"/>
      <c r="G1335" s="516"/>
      <c r="H1335" s="516"/>
      <c r="I1335" s="516"/>
      <c r="J1335" s="516"/>
      <c r="K1335" s="516"/>
      <c r="L1335" s="516"/>
      <c r="M1335" s="516"/>
      <c r="N1335" s="516"/>
      <c r="O1335" s="516"/>
      <c r="P1335" s="284">
        <v>913394.73</v>
      </c>
      <c r="Q1335" s="283"/>
      <c r="R1335" s="282"/>
      <c r="JJ1335" s="598"/>
      <c r="JK1335" s="417" t="s">
        <v>34</v>
      </c>
    </row>
    <row r="1336" spans="1:272" customFormat="1" ht="15" x14ac:dyDescent="0.25">
      <c r="A1336" s="291"/>
      <c r="B1336" s="290"/>
      <c r="C1336" s="516" t="s">
        <v>20</v>
      </c>
      <c r="D1336" s="516"/>
      <c r="E1336" s="516"/>
      <c r="F1336" s="516"/>
      <c r="G1336" s="516"/>
      <c r="H1336" s="516"/>
      <c r="I1336" s="516"/>
      <c r="J1336" s="516"/>
      <c r="K1336" s="516"/>
      <c r="L1336" s="516"/>
      <c r="M1336" s="516"/>
      <c r="N1336" s="516"/>
      <c r="O1336" s="516"/>
      <c r="P1336" s="292"/>
      <c r="Q1336" s="283"/>
      <c r="R1336" s="282"/>
      <c r="JJ1336" s="598"/>
      <c r="JK1336" s="417" t="s">
        <v>20</v>
      </c>
    </row>
    <row r="1337" spans="1:272" customFormat="1" ht="15" x14ac:dyDescent="0.25">
      <c r="A1337" s="291"/>
      <c r="B1337" s="290"/>
      <c r="C1337" s="516" t="s">
        <v>33</v>
      </c>
      <c r="D1337" s="516"/>
      <c r="E1337" s="516"/>
      <c r="F1337" s="516"/>
      <c r="G1337" s="516"/>
      <c r="H1337" s="516"/>
      <c r="I1337" s="516"/>
      <c r="J1337" s="516"/>
      <c r="K1337" s="516"/>
      <c r="L1337" s="516"/>
      <c r="M1337" s="516"/>
      <c r="N1337" s="516"/>
      <c r="O1337" s="516"/>
      <c r="P1337" s="284">
        <v>434949.88</v>
      </c>
      <c r="Q1337" s="283"/>
      <c r="R1337" s="282"/>
      <c r="JJ1337" s="598"/>
      <c r="JK1337" s="417" t="s">
        <v>33</v>
      </c>
    </row>
    <row r="1338" spans="1:272" customFormat="1" ht="15" x14ac:dyDescent="0.25">
      <c r="A1338" s="291"/>
      <c r="B1338" s="290"/>
      <c r="C1338" s="516" t="s">
        <v>32</v>
      </c>
      <c r="D1338" s="516"/>
      <c r="E1338" s="516"/>
      <c r="F1338" s="516"/>
      <c r="G1338" s="516"/>
      <c r="H1338" s="516"/>
      <c r="I1338" s="516"/>
      <c r="J1338" s="516"/>
      <c r="K1338" s="516"/>
      <c r="L1338" s="516"/>
      <c r="M1338" s="516"/>
      <c r="N1338" s="516"/>
      <c r="O1338" s="516"/>
      <c r="P1338" s="284">
        <v>321862.90999999997</v>
      </c>
      <c r="Q1338" s="283"/>
      <c r="R1338" s="282"/>
      <c r="JJ1338" s="598"/>
      <c r="JK1338" s="417" t="s">
        <v>32</v>
      </c>
    </row>
    <row r="1339" spans="1:272" customFormat="1" ht="15" x14ac:dyDescent="0.25">
      <c r="A1339" s="291"/>
      <c r="B1339" s="290"/>
      <c r="C1339" s="516" t="s">
        <v>31</v>
      </c>
      <c r="D1339" s="516"/>
      <c r="E1339" s="516"/>
      <c r="F1339" s="516"/>
      <c r="G1339" s="516"/>
      <c r="H1339" s="516"/>
      <c r="I1339" s="516"/>
      <c r="J1339" s="516"/>
      <c r="K1339" s="516"/>
      <c r="L1339" s="516"/>
      <c r="M1339" s="516"/>
      <c r="N1339" s="516"/>
      <c r="O1339" s="516"/>
      <c r="P1339" s="284">
        <v>156581.94</v>
      </c>
      <c r="Q1339" s="283"/>
      <c r="R1339" s="282"/>
      <c r="JJ1339" s="598"/>
      <c r="JK1339" s="417" t="s">
        <v>31</v>
      </c>
    </row>
    <row r="1340" spans="1:272" customFormat="1" ht="15" x14ac:dyDescent="0.25">
      <c r="A1340" s="291"/>
      <c r="B1340" s="290"/>
      <c r="C1340" s="516" t="s">
        <v>30</v>
      </c>
      <c r="D1340" s="516"/>
      <c r="E1340" s="516"/>
      <c r="F1340" s="516"/>
      <c r="G1340" s="516"/>
      <c r="H1340" s="516"/>
      <c r="I1340" s="516"/>
      <c r="J1340" s="516"/>
      <c r="K1340" s="516"/>
      <c r="L1340" s="516"/>
      <c r="M1340" s="516"/>
      <c r="N1340" s="516"/>
      <c r="O1340" s="516"/>
      <c r="P1340" s="284">
        <v>4206819.99</v>
      </c>
      <c r="Q1340" s="283"/>
      <c r="R1340" s="282"/>
      <c r="JJ1340" s="598"/>
      <c r="JK1340" s="417" t="s">
        <v>30</v>
      </c>
    </row>
    <row r="1341" spans="1:272" customFormat="1" ht="15" x14ac:dyDescent="0.25">
      <c r="A1341" s="291"/>
      <c r="B1341" s="290"/>
      <c r="C1341" s="516" t="s">
        <v>29</v>
      </c>
      <c r="D1341" s="516"/>
      <c r="E1341" s="516"/>
      <c r="F1341" s="516"/>
      <c r="G1341" s="516"/>
      <c r="H1341" s="516"/>
      <c r="I1341" s="516"/>
      <c r="J1341" s="516"/>
      <c r="K1341" s="516"/>
      <c r="L1341" s="516"/>
      <c r="M1341" s="516"/>
      <c r="N1341" s="516"/>
      <c r="O1341" s="516"/>
      <c r="P1341" s="284">
        <v>4395758.68</v>
      </c>
      <c r="Q1341" s="283"/>
      <c r="R1341" s="282"/>
      <c r="JJ1341" s="598"/>
      <c r="JK1341" s="417" t="s">
        <v>29</v>
      </c>
    </row>
    <row r="1342" spans="1:272" customFormat="1" ht="15" x14ac:dyDescent="0.25">
      <c r="A1342" s="291"/>
      <c r="B1342" s="290"/>
      <c r="C1342" s="516" t="s">
        <v>28</v>
      </c>
      <c r="D1342" s="516"/>
      <c r="E1342" s="516"/>
      <c r="F1342" s="516"/>
      <c r="G1342" s="516"/>
      <c r="H1342" s="516"/>
      <c r="I1342" s="516"/>
      <c r="J1342" s="516"/>
      <c r="K1342" s="516"/>
      <c r="L1342" s="516"/>
      <c r="M1342" s="516"/>
      <c r="N1342" s="516"/>
      <c r="O1342" s="516"/>
      <c r="P1342" s="284">
        <v>2819398.82</v>
      </c>
      <c r="Q1342" s="283"/>
      <c r="R1342" s="282"/>
      <c r="JJ1342" s="598"/>
      <c r="JK1342" s="417" t="s">
        <v>28</v>
      </c>
    </row>
    <row r="1343" spans="1:272" customFormat="1" ht="15" x14ac:dyDescent="0.25">
      <c r="A1343" s="291"/>
      <c r="B1343" s="295"/>
      <c r="C1343" s="519" t="s">
        <v>27</v>
      </c>
      <c r="D1343" s="519"/>
      <c r="E1343" s="519"/>
      <c r="F1343" s="519"/>
      <c r="G1343" s="519"/>
      <c r="H1343" s="519"/>
      <c r="I1343" s="519"/>
      <c r="J1343" s="519"/>
      <c r="K1343" s="519"/>
      <c r="L1343" s="519"/>
      <c r="M1343" s="519"/>
      <c r="N1343" s="519"/>
      <c r="O1343" s="519"/>
      <c r="P1343" s="294">
        <v>24111054.129999999</v>
      </c>
      <c r="Q1343" s="283"/>
      <c r="R1343" s="293"/>
      <c r="JJ1343" s="598"/>
      <c r="JL1343" s="598" t="s">
        <v>27</v>
      </c>
    </row>
    <row r="1344" spans="1:272" customFormat="1" ht="15" x14ac:dyDescent="0.25">
      <c r="A1344" s="291"/>
      <c r="B1344" s="290"/>
      <c r="C1344" s="516" t="s">
        <v>26</v>
      </c>
      <c r="D1344" s="516"/>
      <c r="E1344" s="516"/>
      <c r="F1344" s="516"/>
      <c r="G1344" s="516"/>
      <c r="H1344" s="516"/>
      <c r="I1344" s="516"/>
      <c r="J1344" s="516"/>
      <c r="K1344" s="516"/>
      <c r="L1344" s="516"/>
      <c r="M1344" s="516"/>
      <c r="N1344" s="516"/>
      <c r="O1344" s="516"/>
      <c r="P1344" s="292"/>
      <c r="Q1344" s="283"/>
      <c r="R1344" s="282"/>
      <c r="JJ1344" s="598"/>
      <c r="JK1344" s="417" t="s">
        <v>26</v>
      </c>
      <c r="JL1344" s="598"/>
    </row>
    <row r="1345" spans="1:299" customFormat="1" ht="15" x14ac:dyDescent="0.25">
      <c r="A1345" s="291"/>
      <c r="B1345" s="290"/>
      <c r="C1345" s="516" t="s">
        <v>308</v>
      </c>
      <c r="D1345" s="516"/>
      <c r="E1345" s="516"/>
      <c r="F1345" s="516"/>
      <c r="G1345" s="516"/>
      <c r="H1345" s="516"/>
      <c r="I1345" s="516"/>
      <c r="J1345" s="516"/>
      <c r="K1345" s="516"/>
      <c r="L1345" s="516"/>
      <c r="M1345" s="516"/>
      <c r="N1345" s="516"/>
      <c r="O1345" s="516"/>
      <c r="P1345" s="284">
        <v>4169440</v>
      </c>
      <c r="Q1345" s="283"/>
      <c r="R1345" s="282"/>
      <c r="JJ1345" s="598"/>
      <c r="JK1345" s="417" t="s">
        <v>308</v>
      </c>
      <c r="JL1345" s="598"/>
    </row>
    <row r="1346" spans="1:299" customFormat="1" ht="15" x14ac:dyDescent="0.25">
      <c r="A1346" s="291"/>
      <c r="B1346" s="290"/>
      <c r="C1346" s="516" t="s">
        <v>25</v>
      </c>
      <c r="D1346" s="516"/>
      <c r="E1346" s="516"/>
      <c r="F1346" s="516"/>
      <c r="G1346" s="516"/>
      <c r="H1346" s="516"/>
      <c r="I1346" s="516"/>
      <c r="J1346" s="516"/>
      <c r="K1346" s="287" t="s">
        <v>1031</v>
      </c>
      <c r="L1346" s="286"/>
      <c r="M1346" s="286"/>
      <c r="O1346" s="285"/>
      <c r="P1346" s="292"/>
      <c r="Q1346" s="283"/>
      <c r="R1346" s="293"/>
      <c r="JJ1346" s="598"/>
      <c r="JL1346" s="598"/>
      <c r="JM1346" s="417" t="s">
        <v>25</v>
      </c>
    </row>
    <row r="1347" spans="1:299" customFormat="1" ht="15" x14ac:dyDescent="0.25">
      <c r="A1347" s="291"/>
      <c r="B1347" s="290"/>
      <c r="C1347" s="516" t="s">
        <v>24</v>
      </c>
      <c r="D1347" s="516"/>
      <c r="E1347" s="516"/>
      <c r="F1347" s="516"/>
      <c r="G1347" s="516"/>
      <c r="H1347" s="516"/>
      <c r="I1347" s="516"/>
      <c r="J1347" s="516"/>
      <c r="K1347" s="287" t="s">
        <v>1032</v>
      </c>
      <c r="L1347" s="286"/>
      <c r="M1347" s="286"/>
      <c r="O1347" s="285"/>
      <c r="P1347" s="292"/>
      <c r="Q1347" s="283"/>
      <c r="R1347" s="293"/>
      <c r="JJ1347" s="598"/>
      <c r="JL1347" s="598"/>
      <c r="JM1347" s="417" t="s">
        <v>24</v>
      </c>
    </row>
    <row r="1348" spans="1:299" customFormat="1" ht="15" x14ac:dyDescent="0.25">
      <c r="A1348" s="291"/>
      <c r="B1348" s="290"/>
      <c r="C1348" s="516" t="s">
        <v>23</v>
      </c>
      <c r="D1348" s="516"/>
      <c r="E1348" s="516"/>
      <c r="F1348" s="516"/>
      <c r="G1348" s="516"/>
      <c r="H1348" s="516"/>
      <c r="I1348" s="516"/>
      <c r="J1348" s="516"/>
      <c r="K1348" s="516"/>
      <c r="L1348" s="516"/>
      <c r="M1348" s="516"/>
      <c r="N1348" s="516"/>
      <c r="O1348" s="516"/>
      <c r="P1348" s="284">
        <v>730715.78</v>
      </c>
      <c r="Q1348" s="283"/>
      <c r="R1348" s="282"/>
      <c r="JJ1348" s="598"/>
      <c r="JL1348" s="598"/>
      <c r="JN1348" s="417" t="s">
        <v>23</v>
      </c>
    </row>
    <row r="1349" spans="1:299" customFormat="1" ht="15" x14ac:dyDescent="0.25">
      <c r="A1349" s="291"/>
      <c r="B1349" s="290"/>
      <c r="C1349" s="516" t="s">
        <v>20</v>
      </c>
      <c r="D1349" s="516"/>
      <c r="E1349" s="516"/>
      <c r="F1349" s="516"/>
      <c r="G1349" s="516"/>
      <c r="H1349" s="516"/>
      <c r="I1349" s="516"/>
      <c r="J1349" s="516"/>
      <c r="K1349" s="516"/>
      <c r="L1349" s="516"/>
      <c r="M1349" s="516"/>
      <c r="N1349" s="516"/>
      <c r="O1349" s="516"/>
      <c r="P1349" s="292"/>
      <c r="Q1349" s="283"/>
      <c r="R1349" s="282"/>
      <c r="JJ1349" s="598"/>
      <c r="JK1349" s="417" t="s">
        <v>20</v>
      </c>
      <c r="JL1349" s="598"/>
    </row>
    <row r="1350" spans="1:299" customFormat="1" ht="22.5" x14ac:dyDescent="0.25">
      <c r="A1350" s="291"/>
      <c r="B1350" s="290" t="s">
        <v>22</v>
      </c>
      <c r="C1350" s="516" t="s">
        <v>18</v>
      </c>
      <c r="D1350" s="516"/>
      <c r="E1350" s="516"/>
      <c r="F1350" s="516"/>
      <c r="G1350" s="516"/>
      <c r="H1350" s="289" t="s">
        <v>51</v>
      </c>
      <c r="I1350" s="288"/>
      <c r="J1350" s="288"/>
      <c r="K1350" s="287" t="s">
        <v>303</v>
      </c>
      <c r="L1350" s="286"/>
      <c r="M1350" s="286"/>
      <c r="O1350" s="285"/>
      <c r="P1350" s="284">
        <v>730715.78</v>
      </c>
      <c r="Q1350" s="283"/>
      <c r="R1350" s="282"/>
      <c r="JJ1350" s="598"/>
      <c r="JL1350" s="598"/>
      <c r="JO1350" s="417" t="s">
        <v>18</v>
      </c>
    </row>
    <row r="1351" spans="1:299" customFormat="1" ht="15" x14ac:dyDescent="0.25">
      <c r="A1351" s="291"/>
      <c r="B1351" s="290"/>
      <c r="C1351" s="516" t="s">
        <v>21</v>
      </c>
      <c r="D1351" s="516"/>
      <c r="E1351" s="516"/>
      <c r="F1351" s="516"/>
      <c r="G1351" s="516"/>
      <c r="H1351" s="516"/>
      <c r="I1351" s="516"/>
      <c r="J1351" s="516"/>
      <c r="K1351" s="516"/>
      <c r="L1351" s="516"/>
      <c r="M1351" s="516"/>
      <c r="N1351" s="516"/>
      <c r="O1351" s="516"/>
      <c r="P1351" s="284">
        <v>182678.95</v>
      </c>
      <c r="Q1351" s="283"/>
      <c r="R1351" s="282"/>
      <c r="JJ1351" s="598"/>
      <c r="JL1351" s="598"/>
      <c r="JN1351" s="417" t="s">
        <v>21</v>
      </c>
    </row>
    <row r="1352" spans="1:299" customFormat="1" ht="15" x14ac:dyDescent="0.25">
      <c r="A1352" s="291"/>
      <c r="B1352" s="290"/>
      <c r="C1352" s="516" t="s">
        <v>20</v>
      </c>
      <c r="D1352" s="516"/>
      <c r="E1352" s="516"/>
      <c r="F1352" s="516"/>
      <c r="G1352" s="516"/>
      <c r="H1352" s="516"/>
      <c r="I1352" s="516"/>
      <c r="J1352" s="516"/>
      <c r="K1352" s="516"/>
      <c r="L1352" s="516"/>
      <c r="M1352" s="516"/>
      <c r="N1352" s="516"/>
      <c r="O1352" s="516"/>
      <c r="P1352" s="292"/>
      <c r="Q1352" s="283"/>
      <c r="R1352" s="282"/>
      <c r="JJ1352" s="598"/>
      <c r="JK1352" s="417" t="s">
        <v>20</v>
      </c>
      <c r="JL1352" s="598"/>
    </row>
    <row r="1353" spans="1:299" customFormat="1" ht="22.5" x14ac:dyDescent="0.25">
      <c r="A1353" s="291"/>
      <c r="B1353" s="290" t="s">
        <v>19</v>
      </c>
      <c r="C1353" s="516" t="s">
        <v>18</v>
      </c>
      <c r="D1353" s="516"/>
      <c r="E1353" s="516"/>
      <c r="F1353" s="516"/>
      <c r="G1353" s="516"/>
      <c r="H1353" s="289" t="s">
        <v>51</v>
      </c>
      <c r="I1353" s="288"/>
      <c r="J1353" s="288"/>
      <c r="K1353" s="287" t="s">
        <v>302</v>
      </c>
      <c r="L1353" s="286"/>
      <c r="M1353" s="286"/>
      <c r="O1353" s="285"/>
      <c r="P1353" s="284">
        <v>182678.95</v>
      </c>
      <c r="Q1353" s="283"/>
      <c r="R1353" s="282"/>
      <c r="JJ1353" s="598"/>
      <c r="JL1353" s="598"/>
      <c r="JO1353" s="417" t="s">
        <v>18</v>
      </c>
    </row>
    <row r="1354" spans="1:299" s="266" customFormat="1" ht="1.5" customHeight="1" x14ac:dyDescent="0.2">
      <c r="A1354" s="281"/>
      <c r="B1354" s="280"/>
      <c r="C1354" s="279"/>
      <c r="D1354" s="279"/>
      <c r="E1354" s="279"/>
      <c r="F1354" s="279"/>
      <c r="G1354" s="279"/>
      <c r="H1354" s="279"/>
      <c r="I1354" s="279"/>
      <c r="J1354" s="279"/>
      <c r="K1354" s="279"/>
      <c r="L1354" s="278"/>
      <c r="M1354" s="277"/>
      <c r="N1354" s="276"/>
      <c r="O1354" s="275"/>
      <c r="P1354" s="274"/>
      <c r="Q1354" s="268"/>
      <c r="R1354" s="268"/>
      <c r="AB1354" s="257"/>
      <c r="AC1354" s="257"/>
      <c r="AD1354" s="257"/>
      <c r="AE1354" s="257"/>
      <c r="AF1354" s="257"/>
      <c r="AG1354" s="417"/>
      <c r="AH1354" s="417"/>
      <c r="AI1354" s="417"/>
      <c r="AJ1354" s="417"/>
      <c r="AK1354" s="257"/>
      <c r="AL1354" s="257"/>
      <c r="AM1354" s="257"/>
      <c r="AN1354" s="257"/>
      <c r="AO1354" s="257"/>
      <c r="AP1354" s="417"/>
      <c r="AQ1354" s="417"/>
      <c r="AR1354" s="417"/>
      <c r="AS1354" s="417"/>
      <c r="AT1354" s="600"/>
      <c r="AU1354" s="600"/>
      <c r="AV1354" s="600"/>
      <c r="AW1354" s="600"/>
      <c r="AX1354" s="600"/>
      <c r="AY1354" s="600"/>
      <c r="AZ1354" s="600"/>
      <c r="BA1354" s="600"/>
      <c r="BB1354" s="600"/>
      <c r="BC1354" s="267"/>
      <c r="BD1354" s="267"/>
      <c r="BE1354" s="267"/>
      <c r="BF1354" s="267"/>
      <c r="BG1354" s="267"/>
      <c r="BH1354" s="600"/>
      <c r="BI1354" s="600"/>
      <c r="BJ1354" s="600"/>
      <c r="BK1354" s="600"/>
      <c r="BL1354" s="257"/>
      <c r="BM1354" s="257"/>
      <c r="BN1354" s="257"/>
      <c r="BO1354" s="257"/>
      <c r="BP1354" s="257"/>
      <c r="BQ1354" s="257"/>
      <c r="BR1354" s="599"/>
      <c r="BS1354" s="599"/>
      <c r="BT1354" s="599"/>
      <c r="BU1354" s="599"/>
      <c r="BV1354" s="599"/>
      <c r="BW1354" s="599"/>
      <c r="BX1354" s="599"/>
      <c r="BY1354" s="599"/>
      <c r="BZ1354" s="599"/>
      <c r="CA1354" s="599"/>
      <c r="CB1354" s="257"/>
      <c r="CC1354" s="257"/>
      <c r="CD1354" s="257"/>
      <c r="CE1354" s="257"/>
      <c r="CF1354" s="257"/>
      <c r="CG1354" s="257"/>
      <c r="CH1354" s="599"/>
      <c r="CI1354" s="599"/>
      <c r="CJ1354" s="599"/>
      <c r="CK1354" s="599"/>
      <c r="CL1354" s="599"/>
      <c r="CM1354" s="599"/>
      <c r="CN1354" s="599"/>
      <c r="CO1354" s="599"/>
      <c r="CP1354" s="599"/>
      <c r="CQ1354" s="599"/>
      <c r="CR1354" s="257"/>
      <c r="CS1354" s="257"/>
      <c r="CT1354" s="257"/>
      <c r="CU1354" s="257"/>
      <c r="CV1354" s="257"/>
      <c r="CW1354" s="257"/>
      <c r="CX1354" s="599"/>
      <c r="CY1354" s="599"/>
      <c r="CZ1354" s="599"/>
      <c r="DA1354" s="599"/>
      <c r="DB1354" s="599"/>
      <c r="DC1354" s="599"/>
      <c r="DD1354" s="599"/>
      <c r="DE1354" s="599"/>
      <c r="DF1354" s="599"/>
      <c r="DG1354" s="599"/>
      <c r="DH1354" s="257"/>
      <c r="DI1354" s="257"/>
      <c r="DJ1354" s="257"/>
      <c r="DK1354" s="257"/>
      <c r="DL1354" s="257"/>
      <c r="DM1354" s="257"/>
      <c r="DN1354" s="599"/>
      <c r="DO1354" s="599"/>
      <c r="DP1354" s="599"/>
      <c r="DQ1354" s="599"/>
      <c r="DR1354" s="599"/>
      <c r="DS1354" s="599"/>
      <c r="DT1354" s="599"/>
      <c r="DU1354" s="599"/>
      <c r="DV1354" s="599"/>
      <c r="DW1354" s="599"/>
      <c r="DX1354" s="257"/>
      <c r="DY1354" s="257"/>
      <c r="DZ1354" s="257"/>
      <c r="EA1354" s="257"/>
      <c r="EB1354" s="257"/>
      <c r="EC1354" s="257"/>
      <c r="ED1354" s="599"/>
      <c r="EE1354" s="599"/>
      <c r="EF1354" s="599"/>
      <c r="EG1354" s="599"/>
      <c r="EH1354" s="599"/>
      <c r="EI1354" s="599"/>
      <c r="EJ1354" s="599"/>
      <c r="EK1354" s="599"/>
      <c r="EL1354" s="599"/>
      <c r="EM1354" s="599"/>
      <c r="EN1354" s="257"/>
      <c r="EO1354" s="257"/>
      <c r="EP1354" s="257"/>
      <c r="EQ1354" s="257"/>
      <c r="ER1354" s="257"/>
      <c r="ES1354" s="257"/>
      <c r="ET1354" s="599"/>
      <c r="EU1354" s="599"/>
      <c r="EV1354" s="599"/>
      <c r="EW1354" s="599"/>
      <c r="EX1354" s="599"/>
      <c r="EY1354" s="599"/>
      <c r="EZ1354" s="599"/>
      <c r="FA1354" s="599"/>
      <c r="FB1354" s="599"/>
      <c r="FC1354" s="599"/>
      <c r="FD1354" s="257"/>
      <c r="FE1354" s="257"/>
      <c r="FF1354" s="257"/>
      <c r="FG1354" s="257"/>
      <c r="FH1354" s="257"/>
      <c r="FI1354" s="257"/>
      <c r="FJ1354" s="599"/>
      <c r="FK1354" s="599"/>
      <c r="FL1354" s="599"/>
      <c r="FM1354" s="599"/>
      <c r="FN1354" s="599"/>
      <c r="FO1354" s="599"/>
      <c r="FP1354" s="599"/>
      <c r="FQ1354" s="599"/>
      <c r="FR1354" s="599"/>
      <c r="FS1354" s="599"/>
      <c r="FT1354" s="362"/>
      <c r="FU1354" s="362"/>
      <c r="FV1354" s="362"/>
      <c r="FW1354" s="362"/>
      <c r="FX1354" s="362"/>
      <c r="FY1354" s="362"/>
      <c r="FZ1354" s="362"/>
      <c r="GA1354" s="362"/>
      <c r="GB1354" s="362"/>
      <c r="GC1354" s="362"/>
      <c r="GD1354" s="362"/>
      <c r="GE1354" s="362"/>
      <c r="GF1354" s="362"/>
      <c r="GG1354" s="362"/>
      <c r="GH1354" s="362"/>
      <c r="GI1354" s="362"/>
      <c r="GJ1354" s="362"/>
      <c r="GK1354" s="362"/>
      <c r="GL1354" s="362"/>
      <c r="GM1354" s="362"/>
      <c r="GN1354" s="362"/>
      <c r="GO1354" s="362"/>
      <c r="GP1354" s="362"/>
      <c r="GQ1354" s="362"/>
      <c r="GR1354" s="362"/>
      <c r="GS1354" s="362"/>
      <c r="GT1354" s="362"/>
      <c r="GU1354" s="362"/>
      <c r="GV1354" s="362"/>
      <c r="GW1354" s="362"/>
      <c r="GX1354" s="362"/>
      <c r="GY1354" s="362"/>
      <c r="GZ1354" s="362"/>
      <c r="HA1354" s="362"/>
      <c r="HB1354" s="362"/>
      <c r="HC1354" s="362"/>
      <c r="HD1354" s="362"/>
      <c r="HE1354" s="362"/>
      <c r="HF1354" s="362"/>
      <c r="HG1354" s="362"/>
      <c r="HH1354" s="362"/>
      <c r="HI1354" s="362"/>
      <c r="HJ1354" s="362"/>
      <c r="HK1354" s="362"/>
      <c r="HL1354" s="362"/>
      <c r="HM1354" s="362"/>
      <c r="HN1354" s="362"/>
      <c r="HO1354" s="362"/>
      <c r="HP1354" s="599"/>
      <c r="HQ1354" s="599"/>
      <c r="HR1354" s="599"/>
      <c r="HS1354" s="599"/>
      <c r="HT1354" s="599"/>
      <c r="HU1354" s="267"/>
      <c r="HV1354" s="267"/>
      <c r="HW1354" s="267"/>
      <c r="HX1354" s="267"/>
      <c r="HY1354" s="599"/>
      <c r="HZ1354" s="257"/>
      <c r="IA1354" s="257"/>
      <c r="IB1354" s="257"/>
      <c r="IC1354" s="257"/>
      <c r="ID1354" s="257"/>
      <c r="IE1354" s="257"/>
      <c r="IF1354" s="257"/>
      <c r="IG1354" s="257"/>
      <c r="IH1354" s="257"/>
      <c r="II1354" s="257"/>
      <c r="IJ1354" s="257"/>
      <c r="IK1354" s="257"/>
      <c r="IL1354" s="257"/>
      <c r="IM1354" s="417"/>
      <c r="IN1354" s="417"/>
      <c r="IO1354" s="417"/>
      <c r="IP1354" s="417"/>
      <c r="IQ1354" s="257"/>
      <c r="IR1354" s="599"/>
      <c r="IS1354" s="599"/>
      <c r="IT1354" s="257"/>
      <c r="IU1354" s="257"/>
      <c r="IV1354" s="257"/>
      <c r="IW1354" s="257"/>
      <c r="IX1354" s="257"/>
      <c r="IY1354" s="257"/>
      <c r="IZ1354" s="257"/>
      <c r="JA1354" s="257"/>
      <c r="JB1354" s="257"/>
      <c r="JC1354" s="257"/>
      <c r="JD1354" s="257"/>
      <c r="JE1354" s="257"/>
      <c r="JF1354" s="257"/>
      <c r="JG1354" s="257"/>
      <c r="JH1354" s="417"/>
      <c r="JI1354" s="417"/>
      <c r="JJ1354" s="417"/>
      <c r="JK1354" s="417"/>
      <c r="JL1354" s="417"/>
      <c r="JM1354" s="417"/>
      <c r="JN1354" s="417"/>
      <c r="JO1354" s="417"/>
      <c r="JP1354" s="417"/>
      <c r="JQ1354" s="417"/>
      <c r="JR1354" s="417"/>
      <c r="JS1354" s="417"/>
      <c r="JT1354" s="417"/>
      <c r="JU1354" s="417"/>
      <c r="JV1354" s="330"/>
      <c r="JW1354" s="330"/>
      <c r="JX1354" s="330"/>
      <c r="JY1354" s="330"/>
      <c r="JZ1354" s="330"/>
      <c r="KA1354" s="330"/>
      <c r="KB1354" s="417"/>
      <c r="KC1354" s="417"/>
      <c r="KD1354" s="417"/>
      <c r="KE1354" s="417"/>
      <c r="KF1354" s="417"/>
      <c r="KG1354" s="417"/>
      <c r="KH1354" s="330"/>
      <c r="KI1354" s="330"/>
      <c r="KJ1354" s="330"/>
      <c r="KK1354" s="330"/>
      <c r="KL1354" s="330"/>
      <c r="KM1354" s="330"/>
    </row>
    <row r="1355" spans="1:299" s="266" customFormat="1" ht="14.25" customHeight="1" x14ac:dyDescent="0.2">
      <c r="A1355" s="256"/>
      <c r="B1355" s="273"/>
      <c r="C1355" s="272"/>
      <c r="D1355" s="272"/>
      <c r="E1355" s="272"/>
      <c r="F1355" s="272"/>
      <c r="G1355" s="272"/>
      <c r="H1355" s="272"/>
      <c r="I1355" s="272"/>
      <c r="J1355" s="272"/>
      <c r="K1355" s="272"/>
      <c r="L1355" s="271"/>
      <c r="M1355" s="270"/>
      <c r="N1355" s="269"/>
      <c r="O1355" s="256"/>
      <c r="P1355" s="256"/>
      <c r="Q1355" s="268"/>
      <c r="R1355" s="268"/>
      <c r="AB1355" s="257"/>
      <c r="AC1355" s="257"/>
      <c r="AD1355" s="257"/>
      <c r="AE1355" s="257"/>
      <c r="AF1355" s="257"/>
      <c r="AG1355" s="417"/>
      <c r="AH1355" s="417"/>
      <c r="AI1355" s="417"/>
      <c r="AJ1355" s="417"/>
      <c r="AK1355" s="257"/>
      <c r="AL1355" s="257"/>
      <c r="AM1355" s="257"/>
      <c r="AN1355" s="257"/>
      <c r="AO1355" s="257"/>
      <c r="AP1355" s="417"/>
      <c r="AQ1355" s="417"/>
      <c r="AR1355" s="417"/>
      <c r="AS1355" s="417"/>
      <c r="AT1355" s="600"/>
      <c r="AU1355" s="600"/>
      <c r="AV1355" s="600"/>
      <c r="AW1355" s="600"/>
      <c r="AX1355" s="600"/>
      <c r="AY1355" s="600"/>
      <c r="AZ1355" s="600"/>
      <c r="BA1355" s="600"/>
      <c r="BB1355" s="600"/>
      <c r="BC1355" s="267"/>
      <c r="BD1355" s="267"/>
      <c r="BE1355" s="267"/>
      <c r="BF1355" s="267"/>
      <c r="BG1355" s="267"/>
      <c r="BH1355" s="600"/>
      <c r="BI1355" s="600"/>
      <c r="BJ1355" s="600"/>
      <c r="BK1355" s="600"/>
      <c r="BL1355" s="257"/>
      <c r="BM1355" s="257"/>
      <c r="BN1355" s="257"/>
      <c r="BO1355" s="257"/>
      <c r="BP1355" s="257"/>
      <c r="BQ1355" s="257"/>
      <c r="BR1355" s="599"/>
      <c r="BS1355" s="599"/>
      <c r="BT1355" s="599"/>
      <c r="BU1355" s="599"/>
      <c r="BV1355" s="599"/>
      <c r="BW1355" s="599"/>
      <c r="BX1355" s="599"/>
      <c r="BY1355" s="599"/>
      <c r="BZ1355" s="599"/>
      <c r="CA1355" s="599"/>
      <c r="CB1355" s="257"/>
      <c r="CC1355" s="257"/>
      <c r="CD1355" s="257"/>
      <c r="CE1355" s="257"/>
      <c r="CF1355" s="257"/>
      <c r="CG1355" s="257"/>
      <c r="CH1355" s="599"/>
      <c r="CI1355" s="599"/>
      <c r="CJ1355" s="599"/>
      <c r="CK1355" s="599"/>
      <c r="CL1355" s="599"/>
      <c r="CM1355" s="599"/>
      <c r="CN1355" s="599"/>
      <c r="CO1355" s="599"/>
      <c r="CP1355" s="599"/>
      <c r="CQ1355" s="599"/>
      <c r="CR1355" s="257"/>
      <c r="CS1355" s="257"/>
      <c r="CT1355" s="257"/>
      <c r="CU1355" s="257"/>
      <c r="CV1355" s="257"/>
      <c r="CW1355" s="257"/>
      <c r="CX1355" s="599"/>
      <c r="CY1355" s="599"/>
      <c r="CZ1355" s="599"/>
      <c r="DA1355" s="599"/>
      <c r="DB1355" s="599"/>
      <c r="DC1355" s="599"/>
      <c r="DD1355" s="599"/>
      <c r="DE1355" s="599"/>
      <c r="DF1355" s="599"/>
      <c r="DG1355" s="599"/>
      <c r="DH1355" s="257"/>
      <c r="DI1355" s="257"/>
      <c r="DJ1355" s="257"/>
      <c r="DK1355" s="257"/>
      <c r="DL1355" s="257"/>
      <c r="DM1355" s="257"/>
      <c r="DN1355" s="599"/>
      <c r="DO1355" s="599"/>
      <c r="DP1355" s="599"/>
      <c r="DQ1355" s="599"/>
      <c r="DR1355" s="599"/>
      <c r="DS1355" s="599"/>
      <c r="DT1355" s="599"/>
      <c r="DU1355" s="599"/>
      <c r="DV1355" s="599"/>
      <c r="DW1355" s="599"/>
      <c r="DX1355" s="257"/>
      <c r="DY1355" s="257"/>
      <c r="DZ1355" s="257"/>
      <c r="EA1355" s="257"/>
      <c r="EB1355" s="257"/>
      <c r="EC1355" s="257"/>
      <c r="ED1355" s="599"/>
      <c r="EE1355" s="599"/>
      <c r="EF1355" s="599"/>
      <c r="EG1355" s="599"/>
      <c r="EH1355" s="599"/>
      <c r="EI1355" s="599"/>
      <c r="EJ1355" s="599"/>
      <c r="EK1355" s="599"/>
      <c r="EL1355" s="599"/>
      <c r="EM1355" s="599"/>
      <c r="EN1355" s="257"/>
      <c r="EO1355" s="257"/>
      <c r="EP1355" s="257"/>
      <c r="EQ1355" s="257"/>
      <c r="ER1355" s="257"/>
      <c r="ES1355" s="257"/>
      <c r="ET1355" s="599"/>
      <c r="EU1355" s="599"/>
      <c r="EV1355" s="599"/>
      <c r="EW1355" s="599"/>
      <c r="EX1355" s="599"/>
      <c r="EY1355" s="599"/>
      <c r="EZ1355" s="599"/>
      <c r="FA1355" s="599"/>
      <c r="FB1355" s="599"/>
      <c r="FC1355" s="599"/>
      <c r="FD1355" s="257"/>
      <c r="FE1355" s="257"/>
      <c r="FF1355" s="257"/>
      <c r="FG1355" s="257"/>
      <c r="FH1355" s="257"/>
      <c r="FI1355" s="257"/>
      <c r="FJ1355" s="599"/>
      <c r="FK1355" s="599"/>
      <c r="FL1355" s="599"/>
      <c r="FM1355" s="599"/>
      <c r="FN1355" s="599"/>
      <c r="FO1355" s="599"/>
      <c r="FP1355" s="599"/>
      <c r="FQ1355" s="599"/>
      <c r="FR1355" s="599"/>
      <c r="FS1355" s="599"/>
      <c r="FT1355" s="362"/>
      <c r="FU1355" s="362"/>
      <c r="FV1355" s="362"/>
      <c r="FW1355" s="362"/>
      <c r="FX1355" s="362"/>
      <c r="FY1355" s="362"/>
      <c r="FZ1355" s="362"/>
      <c r="GA1355" s="362"/>
      <c r="GB1355" s="362"/>
      <c r="GC1355" s="362"/>
      <c r="GD1355" s="362"/>
      <c r="GE1355" s="362"/>
      <c r="GF1355" s="362"/>
      <c r="GG1355" s="362"/>
      <c r="GH1355" s="362"/>
      <c r="GI1355" s="362"/>
      <c r="GJ1355" s="362"/>
      <c r="GK1355" s="362"/>
      <c r="GL1355" s="362"/>
      <c r="GM1355" s="362"/>
      <c r="GN1355" s="362"/>
      <c r="GO1355" s="362"/>
      <c r="GP1355" s="362"/>
      <c r="GQ1355" s="362"/>
      <c r="GR1355" s="362"/>
      <c r="GS1355" s="362"/>
      <c r="GT1355" s="362"/>
      <c r="GU1355" s="362"/>
      <c r="GV1355" s="362"/>
      <c r="GW1355" s="362"/>
      <c r="GX1355" s="362"/>
      <c r="GY1355" s="362"/>
      <c r="GZ1355" s="362"/>
      <c r="HA1355" s="362"/>
      <c r="HB1355" s="362"/>
      <c r="HC1355" s="362"/>
      <c r="HD1355" s="362"/>
      <c r="HE1355" s="362"/>
      <c r="HF1355" s="362"/>
      <c r="HG1355" s="362"/>
      <c r="HH1355" s="362"/>
      <c r="HI1355" s="362"/>
      <c r="HJ1355" s="362"/>
      <c r="HK1355" s="362"/>
      <c r="HL1355" s="362"/>
      <c r="HM1355" s="362"/>
      <c r="HN1355" s="362"/>
      <c r="HO1355" s="362"/>
      <c r="HP1355" s="599"/>
      <c r="HQ1355" s="599"/>
      <c r="HR1355" s="599"/>
      <c r="HS1355" s="599"/>
      <c r="HT1355" s="599"/>
      <c r="HU1355" s="267"/>
      <c r="HV1355" s="267"/>
      <c r="HW1355" s="267"/>
      <c r="HX1355" s="267"/>
      <c r="HY1355" s="599"/>
      <c r="HZ1355" s="257"/>
      <c r="IA1355" s="257"/>
      <c r="IB1355" s="257"/>
      <c r="IC1355" s="257"/>
      <c r="ID1355" s="257"/>
      <c r="IE1355" s="257"/>
      <c r="IF1355" s="257"/>
      <c r="IG1355" s="257"/>
      <c r="IH1355" s="257"/>
      <c r="II1355" s="257"/>
      <c r="IJ1355" s="257"/>
      <c r="IK1355" s="257"/>
      <c r="IL1355" s="257"/>
      <c r="IM1355" s="417"/>
      <c r="IN1355" s="417"/>
      <c r="IO1355" s="417"/>
      <c r="IP1355" s="417"/>
      <c r="IQ1355" s="257"/>
      <c r="IR1355" s="599"/>
      <c r="IS1355" s="599"/>
      <c r="IT1355" s="257"/>
      <c r="IU1355" s="257"/>
      <c r="IV1355" s="257"/>
      <c r="IW1355" s="257"/>
      <c r="IX1355" s="257"/>
      <c r="IY1355" s="257"/>
      <c r="IZ1355" s="257"/>
      <c r="JA1355" s="257"/>
      <c r="JB1355" s="257"/>
      <c r="JC1355" s="257"/>
      <c r="JD1355" s="257"/>
      <c r="JE1355" s="257"/>
      <c r="JF1355" s="257"/>
      <c r="JG1355" s="257"/>
      <c r="JH1355" s="417"/>
      <c r="JI1355" s="417"/>
      <c r="JJ1355" s="417"/>
      <c r="JK1355" s="417"/>
      <c r="JL1355" s="417"/>
      <c r="JM1355" s="417"/>
      <c r="JN1355" s="417"/>
      <c r="JO1355" s="417"/>
      <c r="JP1355" s="417"/>
      <c r="JQ1355" s="417"/>
      <c r="JR1355" s="417"/>
      <c r="JS1355" s="417"/>
      <c r="JT1355" s="417"/>
      <c r="JU1355" s="417"/>
      <c r="JV1355" s="330"/>
      <c r="JW1355" s="330"/>
      <c r="JX1355" s="330"/>
      <c r="JY1355" s="330"/>
      <c r="JZ1355" s="330"/>
      <c r="KA1355" s="330"/>
      <c r="KB1355" s="417"/>
      <c r="KC1355" s="417"/>
      <c r="KD1355" s="417"/>
      <c r="KE1355" s="417"/>
      <c r="KF1355" s="417"/>
      <c r="KG1355" s="417"/>
      <c r="KH1355" s="330"/>
      <c r="KI1355" s="330"/>
      <c r="KJ1355" s="330"/>
      <c r="KK1355" s="330"/>
      <c r="KL1355" s="330"/>
      <c r="KM1355" s="330"/>
    </row>
    <row r="1356" spans="1:299" s="262" customFormat="1" ht="15" x14ac:dyDescent="0.25">
      <c r="A1356" s="265"/>
      <c r="B1356" s="264" t="s">
        <v>17</v>
      </c>
      <c r="C1356" s="517"/>
      <c r="D1356" s="517"/>
      <c r="E1356" s="517"/>
      <c r="F1356" s="517"/>
      <c r="G1356" s="517"/>
      <c r="H1356" s="517"/>
      <c r="I1356" s="499"/>
      <c r="J1356" s="499"/>
      <c r="K1356" s="499"/>
      <c r="L1356" s="499"/>
      <c r="M1356" s="499"/>
      <c r="N1356" s="499"/>
      <c r="O1356"/>
      <c r="P1356"/>
      <c r="Q1356" s="255"/>
      <c r="R1356" s="255"/>
      <c r="S1356"/>
      <c r="T1356"/>
      <c r="U1356"/>
      <c r="V1356"/>
      <c r="W1356"/>
      <c r="X1356"/>
      <c r="Y1356"/>
      <c r="Z1356"/>
      <c r="AA1356"/>
      <c r="AB1356" s="391"/>
      <c r="AC1356" s="391"/>
      <c r="AD1356" s="391"/>
      <c r="AE1356" s="391"/>
      <c r="AF1356" s="391"/>
      <c r="AG1356" s="259"/>
      <c r="AH1356" s="259"/>
      <c r="AI1356" s="259"/>
      <c r="AJ1356" s="259"/>
      <c r="AK1356" s="391"/>
      <c r="AL1356" s="391"/>
      <c r="AM1356" s="391"/>
      <c r="AN1356" s="391"/>
      <c r="AO1356" s="391"/>
      <c r="AP1356" s="259"/>
      <c r="AQ1356" s="259"/>
      <c r="AR1356" s="259"/>
      <c r="AS1356" s="259"/>
      <c r="AT1356" s="601"/>
      <c r="AU1356" s="601"/>
      <c r="AV1356" s="601"/>
      <c r="AW1356" s="601"/>
      <c r="AX1356" s="601"/>
      <c r="AY1356" s="601"/>
      <c r="AZ1356" s="601"/>
      <c r="BA1356" s="601"/>
      <c r="BB1356" s="601"/>
      <c r="BC1356" s="263"/>
      <c r="BD1356" s="263"/>
      <c r="BE1356" s="263"/>
      <c r="BF1356" s="263"/>
      <c r="BG1356" s="263"/>
      <c r="BH1356" s="601"/>
      <c r="BI1356" s="601"/>
      <c r="BJ1356" s="601"/>
      <c r="BK1356" s="601"/>
      <c r="BL1356" s="391"/>
      <c r="BM1356" s="391"/>
      <c r="BN1356" s="391"/>
      <c r="BO1356" s="391"/>
      <c r="BP1356" s="391"/>
      <c r="BQ1356" s="391"/>
      <c r="BR1356" s="593"/>
      <c r="BS1356" s="593"/>
      <c r="BT1356" s="593"/>
      <c r="BU1356" s="593"/>
      <c r="BV1356" s="593"/>
      <c r="BW1356" s="593"/>
      <c r="BX1356" s="593"/>
      <c r="BY1356" s="593"/>
      <c r="BZ1356" s="593"/>
      <c r="CA1356" s="593"/>
      <c r="CB1356" s="391"/>
      <c r="CC1356" s="391"/>
      <c r="CD1356" s="391"/>
      <c r="CE1356" s="391"/>
      <c r="CF1356" s="391"/>
      <c r="CG1356" s="391"/>
      <c r="CH1356" s="593"/>
      <c r="CI1356" s="593"/>
      <c r="CJ1356" s="593"/>
      <c r="CK1356" s="593"/>
      <c r="CL1356" s="593"/>
      <c r="CM1356" s="593"/>
      <c r="CN1356" s="593"/>
      <c r="CO1356" s="593"/>
      <c r="CP1356" s="593"/>
      <c r="CQ1356" s="593"/>
      <c r="CR1356" s="391"/>
      <c r="CS1356" s="391"/>
      <c r="CT1356" s="391"/>
      <c r="CU1356" s="391"/>
      <c r="CV1356" s="391"/>
      <c r="CW1356" s="391"/>
      <c r="CX1356" s="593"/>
      <c r="CY1356" s="593"/>
      <c r="CZ1356" s="593"/>
      <c r="DA1356" s="593"/>
      <c r="DB1356" s="593"/>
      <c r="DC1356" s="593"/>
      <c r="DD1356" s="593"/>
      <c r="DE1356" s="593"/>
      <c r="DF1356" s="593"/>
      <c r="DG1356" s="593"/>
      <c r="DH1356" s="391"/>
      <c r="DI1356" s="391"/>
      <c r="DJ1356" s="391"/>
      <c r="DK1356" s="391"/>
      <c r="DL1356" s="391"/>
      <c r="DM1356" s="391"/>
      <c r="DN1356" s="593"/>
      <c r="DO1356" s="593"/>
      <c r="DP1356" s="593"/>
      <c r="DQ1356" s="593"/>
      <c r="DR1356" s="593"/>
      <c r="DS1356" s="593"/>
      <c r="DT1356" s="593"/>
      <c r="DU1356" s="593"/>
      <c r="DV1356" s="593"/>
      <c r="DW1356" s="593"/>
      <c r="DX1356" s="391"/>
      <c r="DY1356" s="391"/>
      <c r="DZ1356" s="391"/>
      <c r="EA1356" s="391"/>
      <c r="EB1356" s="391"/>
      <c r="EC1356" s="391"/>
      <c r="ED1356" s="593"/>
      <c r="EE1356" s="593"/>
      <c r="EF1356" s="593"/>
      <c r="EG1356" s="593"/>
      <c r="EH1356" s="593"/>
      <c r="EI1356" s="593"/>
      <c r="EJ1356" s="593"/>
      <c r="EK1356" s="593"/>
      <c r="EL1356" s="593"/>
      <c r="EM1356" s="593"/>
      <c r="EN1356" s="391"/>
      <c r="EO1356" s="391"/>
      <c r="EP1356" s="391"/>
      <c r="EQ1356" s="391"/>
      <c r="ER1356" s="391"/>
      <c r="ES1356" s="391"/>
      <c r="ET1356" s="593"/>
      <c r="EU1356" s="593"/>
      <c r="EV1356" s="593"/>
      <c r="EW1356" s="593"/>
      <c r="EX1356" s="593"/>
      <c r="EY1356" s="593"/>
      <c r="EZ1356" s="593"/>
      <c r="FA1356" s="593"/>
      <c r="FB1356" s="593"/>
      <c r="FC1356" s="593"/>
      <c r="FD1356" s="391"/>
      <c r="FE1356" s="391"/>
      <c r="FF1356" s="391"/>
      <c r="FG1356" s="391"/>
      <c r="FH1356" s="391"/>
      <c r="FI1356" s="391"/>
      <c r="FJ1356" s="593"/>
      <c r="FK1356" s="593"/>
      <c r="FL1356" s="593"/>
      <c r="FM1356" s="593"/>
      <c r="FN1356" s="593"/>
      <c r="FO1356" s="593"/>
      <c r="FP1356" s="593"/>
      <c r="FQ1356" s="593"/>
      <c r="FR1356" s="593"/>
      <c r="FS1356" s="593"/>
      <c r="FT1356" s="433"/>
      <c r="FU1356" s="433"/>
      <c r="FV1356" s="433"/>
      <c r="FW1356" s="433"/>
      <c r="FX1356" s="433"/>
      <c r="FY1356" s="433"/>
      <c r="FZ1356" s="433"/>
      <c r="GA1356" s="433"/>
      <c r="GB1356" s="433"/>
      <c r="GC1356" s="433"/>
      <c r="GD1356" s="433"/>
      <c r="GE1356" s="433"/>
      <c r="GF1356" s="433"/>
      <c r="GG1356" s="433"/>
      <c r="GH1356" s="433"/>
      <c r="GI1356" s="433"/>
      <c r="GJ1356" s="433"/>
      <c r="GK1356" s="433"/>
      <c r="GL1356" s="433"/>
      <c r="GM1356" s="433"/>
      <c r="GN1356" s="433"/>
      <c r="GO1356" s="433"/>
      <c r="GP1356" s="433"/>
      <c r="GQ1356" s="433"/>
      <c r="GR1356" s="433"/>
      <c r="GS1356" s="433"/>
      <c r="GT1356" s="433"/>
      <c r="GU1356" s="433"/>
      <c r="GV1356" s="433"/>
      <c r="GW1356" s="433"/>
      <c r="GX1356" s="433"/>
      <c r="GY1356" s="433"/>
      <c r="GZ1356" s="433"/>
      <c r="HA1356" s="433"/>
      <c r="HB1356" s="433"/>
      <c r="HC1356" s="433"/>
      <c r="HD1356" s="433"/>
      <c r="HE1356" s="433"/>
      <c r="HF1356" s="433"/>
      <c r="HG1356" s="433"/>
      <c r="HH1356" s="433"/>
      <c r="HI1356" s="433"/>
      <c r="HJ1356" s="433"/>
      <c r="HK1356" s="433"/>
      <c r="HL1356" s="433"/>
      <c r="HM1356" s="433"/>
      <c r="HN1356" s="433"/>
      <c r="HO1356" s="433"/>
      <c r="HP1356" s="593"/>
      <c r="HQ1356" s="593"/>
      <c r="HR1356" s="593"/>
      <c r="HS1356" s="593"/>
      <c r="HT1356" s="593"/>
      <c r="HU1356" s="263"/>
      <c r="HV1356" s="263"/>
      <c r="HW1356" s="263"/>
      <c r="HX1356" s="263"/>
      <c r="HY1356" s="602"/>
      <c r="HZ1356" s="391"/>
      <c r="IA1356" s="391"/>
      <c r="IB1356" s="391"/>
      <c r="IC1356" s="391"/>
      <c r="ID1356" s="391"/>
      <c r="IE1356" s="391"/>
      <c r="IF1356" s="391"/>
      <c r="IG1356" s="391"/>
      <c r="IH1356" s="391"/>
      <c r="II1356" s="391"/>
      <c r="IJ1356" s="391"/>
      <c r="IK1356" s="391"/>
      <c r="IL1356" s="391"/>
      <c r="IM1356" s="259"/>
      <c r="IN1356" s="259"/>
      <c r="IO1356" s="259"/>
      <c r="IP1356" s="259"/>
      <c r="IQ1356" s="391"/>
      <c r="IR1356" s="602"/>
      <c r="IS1356" s="602"/>
      <c r="IT1356" s="391"/>
      <c r="IU1356" s="391"/>
      <c r="IV1356" s="391"/>
      <c r="IW1356" s="391"/>
      <c r="IX1356" s="391"/>
      <c r="IY1356" s="391"/>
      <c r="IZ1356" s="391"/>
      <c r="JA1356" s="391"/>
      <c r="JB1356" s="391"/>
      <c r="JC1356" s="391"/>
      <c r="JD1356" s="391"/>
      <c r="JE1356" s="391"/>
      <c r="JF1356" s="391"/>
      <c r="JG1356" s="391"/>
      <c r="JH1356" s="259"/>
      <c r="JI1356" s="259"/>
      <c r="JJ1356" s="259"/>
      <c r="JK1356" s="259"/>
      <c r="JL1356" s="259"/>
      <c r="JM1356" s="259"/>
      <c r="JN1356" s="259"/>
      <c r="JO1356" s="259"/>
      <c r="JP1356" s="259" t="s">
        <v>0</v>
      </c>
      <c r="JQ1356" s="259" t="s">
        <v>0</v>
      </c>
      <c r="JR1356" s="259" t="s">
        <v>0</v>
      </c>
      <c r="JS1356" s="259" t="s">
        <v>0</v>
      </c>
      <c r="JT1356" s="259" t="s">
        <v>0</v>
      </c>
      <c r="JU1356" s="259" t="s">
        <v>0</v>
      </c>
      <c r="JV1356" s="322" t="s">
        <v>0</v>
      </c>
      <c r="JW1356" s="322" t="s">
        <v>0</v>
      </c>
      <c r="JX1356" s="322" t="s">
        <v>0</v>
      </c>
      <c r="JY1356" s="322" t="s">
        <v>0</v>
      </c>
      <c r="JZ1356" s="322" t="s">
        <v>0</v>
      </c>
      <c r="KA1356" s="322" t="s">
        <v>0</v>
      </c>
      <c r="KB1356" s="259"/>
      <c r="KC1356" s="259"/>
      <c r="KD1356" s="259"/>
      <c r="KE1356" s="259"/>
      <c r="KF1356" s="259"/>
      <c r="KG1356" s="259"/>
      <c r="KH1356" s="322"/>
      <c r="KI1356" s="322"/>
      <c r="KJ1356" s="322"/>
      <c r="KK1356" s="322"/>
      <c r="KL1356" s="322"/>
      <c r="KM1356" s="322"/>
    </row>
    <row r="1357" spans="1:299" s="258" customFormat="1" ht="16.5" customHeight="1" x14ac:dyDescent="0.25">
      <c r="A1357" s="261"/>
      <c r="B1357" s="264"/>
      <c r="C1357" s="478" t="s">
        <v>15</v>
      </c>
      <c r="D1357" s="478"/>
      <c r="E1357" s="478"/>
      <c r="F1357" s="478"/>
      <c r="G1357" s="478"/>
      <c r="H1357" s="478"/>
      <c r="I1357" s="478"/>
      <c r="J1357" s="478"/>
      <c r="K1357" s="478"/>
      <c r="L1357" s="478"/>
      <c r="M1357" s="478"/>
      <c r="N1357" s="478"/>
      <c r="Q1357" s="260"/>
      <c r="R1357" s="260"/>
      <c r="AB1357" s="391"/>
      <c r="AC1357" s="391"/>
      <c r="AD1357" s="391"/>
      <c r="AE1357" s="391"/>
      <c r="AF1357" s="391"/>
      <c r="AG1357" s="259"/>
      <c r="AH1357" s="259"/>
      <c r="AI1357" s="259"/>
      <c r="AJ1357" s="259"/>
      <c r="AK1357" s="391"/>
      <c r="AL1357" s="391"/>
      <c r="AM1357" s="391"/>
      <c r="AN1357" s="391"/>
      <c r="AO1357" s="391"/>
      <c r="AP1357" s="259"/>
      <c r="AQ1357" s="259"/>
      <c r="AR1357" s="259"/>
      <c r="AS1357" s="259"/>
      <c r="AT1357" s="322"/>
      <c r="AU1357" s="322"/>
      <c r="AV1357" s="322"/>
      <c r="AW1357" s="322"/>
      <c r="AX1357" s="322"/>
      <c r="AY1357" s="322"/>
      <c r="AZ1357" s="322"/>
      <c r="BA1357" s="322"/>
      <c r="BB1357" s="322"/>
      <c r="BC1357" s="259"/>
      <c r="BD1357" s="259"/>
      <c r="BE1357" s="259"/>
      <c r="BF1357" s="259"/>
      <c r="BG1357" s="259"/>
      <c r="BH1357" s="322"/>
      <c r="BI1357" s="322"/>
      <c r="BJ1357" s="322"/>
      <c r="BK1357" s="322"/>
      <c r="BL1357" s="391"/>
      <c r="BM1357" s="391"/>
      <c r="BN1357" s="391"/>
      <c r="BO1357" s="391"/>
      <c r="BP1357" s="391"/>
      <c r="BQ1357" s="391"/>
      <c r="BR1357" s="391"/>
      <c r="BS1357" s="391"/>
      <c r="BT1357" s="391"/>
      <c r="BU1357" s="391"/>
      <c r="BV1357" s="391"/>
      <c r="BW1357" s="391"/>
      <c r="BX1357" s="391"/>
      <c r="BY1357" s="391"/>
      <c r="BZ1357" s="391"/>
      <c r="CA1357" s="391"/>
      <c r="CB1357" s="391"/>
      <c r="CC1357" s="391"/>
      <c r="CD1357" s="391"/>
      <c r="CE1357" s="391"/>
      <c r="CF1357" s="391"/>
      <c r="CG1357" s="391"/>
      <c r="CH1357" s="391"/>
      <c r="CI1357" s="391"/>
      <c r="CJ1357" s="391"/>
      <c r="CK1357" s="391"/>
      <c r="CL1357" s="391"/>
      <c r="CM1357" s="391"/>
      <c r="CN1357" s="391"/>
      <c r="CO1357" s="391"/>
      <c r="CP1357" s="391"/>
      <c r="CQ1357" s="391"/>
      <c r="CR1357" s="391"/>
      <c r="CS1357" s="391"/>
      <c r="CT1357" s="391"/>
      <c r="CU1357" s="391"/>
      <c r="CV1357" s="391"/>
      <c r="CW1357" s="391"/>
      <c r="CX1357" s="391"/>
      <c r="CY1357" s="391"/>
      <c r="CZ1357" s="391"/>
      <c r="DA1357" s="391"/>
      <c r="DB1357" s="391"/>
      <c r="DC1357" s="391"/>
      <c r="DD1357" s="391"/>
      <c r="DE1357" s="391"/>
      <c r="DF1357" s="391"/>
      <c r="DG1357" s="391"/>
      <c r="DH1357" s="391"/>
      <c r="DI1357" s="391"/>
      <c r="DJ1357" s="391"/>
      <c r="DK1357" s="391"/>
      <c r="DL1357" s="391"/>
      <c r="DM1357" s="391"/>
      <c r="DN1357" s="391"/>
      <c r="DO1357" s="391"/>
      <c r="DP1357" s="391"/>
      <c r="DQ1357" s="391"/>
      <c r="DR1357" s="391"/>
      <c r="DS1357" s="391"/>
      <c r="DT1357" s="391"/>
      <c r="DU1357" s="391"/>
      <c r="DV1357" s="391"/>
      <c r="DW1357" s="391"/>
      <c r="DX1357" s="391"/>
      <c r="DY1357" s="391"/>
      <c r="DZ1357" s="391"/>
      <c r="EA1357" s="391"/>
      <c r="EB1357" s="391"/>
      <c r="EC1357" s="391"/>
      <c r="ED1357" s="391"/>
      <c r="EE1357" s="391"/>
      <c r="EF1357" s="391"/>
      <c r="EG1357" s="391"/>
      <c r="EH1357" s="391"/>
      <c r="EI1357" s="391"/>
      <c r="EJ1357" s="391"/>
      <c r="EK1357" s="391"/>
      <c r="EL1357" s="391"/>
      <c r="EM1357" s="391"/>
      <c r="EN1357" s="391"/>
      <c r="EO1357" s="391"/>
      <c r="EP1357" s="391"/>
      <c r="EQ1357" s="391"/>
      <c r="ER1357" s="391"/>
      <c r="ES1357" s="391"/>
      <c r="ET1357" s="391"/>
      <c r="EU1357" s="391"/>
      <c r="EV1357" s="391"/>
      <c r="EW1357" s="391"/>
      <c r="EX1357" s="391"/>
      <c r="EY1357" s="391"/>
      <c r="EZ1357" s="391"/>
      <c r="FA1357" s="391"/>
      <c r="FB1357" s="391"/>
      <c r="FC1357" s="391"/>
      <c r="FD1357" s="391"/>
      <c r="FE1357" s="391"/>
      <c r="FF1357" s="391"/>
      <c r="FG1357" s="391"/>
      <c r="FH1357" s="391"/>
      <c r="FI1357" s="391"/>
      <c r="FJ1357" s="391"/>
      <c r="FK1357" s="391"/>
      <c r="FL1357" s="391"/>
      <c r="FM1357" s="391"/>
      <c r="FN1357" s="391"/>
      <c r="FO1357" s="391"/>
      <c r="FP1357" s="391"/>
      <c r="FQ1357" s="391"/>
      <c r="FR1357" s="391"/>
      <c r="FS1357" s="391"/>
      <c r="FT1357" s="321"/>
      <c r="FU1357" s="321"/>
      <c r="FV1357" s="321"/>
      <c r="FW1357" s="321"/>
      <c r="FX1357" s="321"/>
      <c r="FY1357" s="321"/>
      <c r="FZ1357" s="321"/>
      <c r="GA1357" s="321"/>
      <c r="GB1357" s="321"/>
      <c r="GC1357" s="321"/>
      <c r="GD1357" s="321"/>
      <c r="GE1357" s="321"/>
      <c r="GF1357" s="321"/>
      <c r="GG1357" s="321"/>
      <c r="GH1357" s="321"/>
      <c r="GI1357" s="321"/>
      <c r="GJ1357" s="321"/>
      <c r="GK1357" s="321"/>
      <c r="GL1357" s="321"/>
      <c r="GM1357" s="321"/>
      <c r="GN1357" s="321"/>
      <c r="GO1357" s="321"/>
      <c r="GP1357" s="321"/>
      <c r="GQ1357" s="321"/>
      <c r="GR1357" s="321"/>
      <c r="GS1357" s="321"/>
      <c r="GT1357" s="321"/>
      <c r="GU1357" s="321"/>
      <c r="GV1357" s="321"/>
      <c r="GW1357" s="321"/>
      <c r="GX1357" s="321"/>
      <c r="GY1357" s="321"/>
      <c r="GZ1357" s="321"/>
      <c r="HA1357" s="321"/>
      <c r="HB1357" s="321"/>
      <c r="HC1357" s="321"/>
      <c r="HD1357" s="321"/>
      <c r="HE1357" s="321"/>
      <c r="HF1357" s="321"/>
      <c r="HG1357" s="321"/>
      <c r="HH1357" s="321"/>
      <c r="HI1357" s="321"/>
      <c r="HJ1357" s="321"/>
      <c r="HK1357" s="321"/>
      <c r="HL1357" s="321"/>
      <c r="HM1357" s="321"/>
      <c r="HN1357" s="321"/>
      <c r="HO1357" s="321"/>
      <c r="HP1357" s="391"/>
      <c r="HQ1357" s="391"/>
      <c r="HR1357" s="391"/>
      <c r="HS1357" s="391"/>
      <c r="HT1357" s="391"/>
      <c r="HU1357" s="259"/>
      <c r="HV1357" s="259"/>
      <c r="HW1357" s="259"/>
      <c r="HX1357" s="259"/>
      <c r="HY1357" s="602"/>
      <c r="HZ1357" s="391"/>
      <c r="IA1357" s="391"/>
      <c r="IB1357" s="391"/>
      <c r="IC1357" s="391"/>
      <c r="ID1357" s="391"/>
      <c r="IE1357" s="391"/>
      <c r="IF1357" s="391"/>
      <c r="IG1357" s="391"/>
      <c r="IH1357" s="391"/>
      <c r="II1357" s="391"/>
      <c r="IJ1357" s="391"/>
      <c r="IK1357" s="391"/>
      <c r="IL1357" s="391"/>
      <c r="IM1357" s="259"/>
      <c r="IN1357" s="259"/>
      <c r="IO1357" s="259"/>
      <c r="IP1357" s="259"/>
      <c r="IQ1357" s="391"/>
      <c r="IR1357" s="602"/>
      <c r="IS1357" s="602"/>
      <c r="IT1357" s="391"/>
      <c r="IU1357" s="391"/>
      <c r="IV1357" s="391"/>
      <c r="IW1357" s="391"/>
      <c r="IX1357" s="391"/>
      <c r="IY1357" s="391"/>
      <c r="IZ1357" s="391"/>
      <c r="JA1357" s="391"/>
      <c r="JB1357" s="391"/>
      <c r="JC1357" s="391"/>
      <c r="JD1357" s="391"/>
      <c r="JE1357" s="391"/>
      <c r="JF1357" s="391"/>
      <c r="JG1357" s="391"/>
      <c r="JH1357" s="259"/>
      <c r="JI1357" s="259"/>
      <c r="JJ1357" s="259"/>
      <c r="JK1357" s="259"/>
      <c r="JL1357" s="259"/>
      <c r="JM1357" s="259"/>
      <c r="JN1357" s="259"/>
      <c r="JO1357" s="259"/>
      <c r="JP1357" s="259"/>
      <c r="JQ1357" s="259"/>
      <c r="JR1357" s="259"/>
      <c r="JS1357" s="259"/>
      <c r="JT1357" s="259"/>
      <c r="JU1357" s="259"/>
      <c r="JV1357" s="322"/>
      <c r="JW1357" s="322"/>
      <c r="JX1357" s="322"/>
      <c r="JY1357" s="322"/>
      <c r="JZ1357" s="322"/>
      <c r="KA1357" s="322"/>
      <c r="KB1357" s="259"/>
      <c r="KC1357" s="259"/>
      <c r="KD1357" s="259"/>
      <c r="KE1357" s="259"/>
      <c r="KF1357" s="259"/>
      <c r="KG1357" s="259"/>
      <c r="KH1357" s="322"/>
      <c r="KI1357" s="322"/>
      <c r="KJ1357" s="322"/>
      <c r="KK1357" s="322"/>
      <c r="KL1357" s="322"/>
      <c r="KM1357" s="322"/>
    </row>
    <row r="1358" spans="1:299" s="262" customFormat="1" ht="15" x14ac:dyDescent="0.25">
      <c r="A1358" s="265"/>
      <c r="B1358" s="264" t="s">
        <v>16</v>
      </c>
      <c r="C1358" s="517"/>
      <c r="D1358" s="517"/>
      <c r="E1358" s="517"/>
      <c r="F1358" s="517"/>
      <c r="G1358" s="517"/>
      <c r="H1358" s="517"/>
      <c r="I1358" s="499"/>
      <c r="J1358" s="499"/>
      <c r="K1358" s="499"/>
      <c r="L1358" s="499"/>
      <c r="M1358" s="499"/>
      <c r="N1358" s="499"/>
      <c r="O1358"/>
      <c r="P1358"/>
      <c r="Q1358" s="255"/>
      <c r="R1358" s="255"/>
      <c r="S1358"/>
      <c r="T1358"/>
      <c r="U1358"/>
      <c r="V1358"/>
      <c r="W1358"/>
      <c r="X1358"/>
      <c r="Y1358"/>
      <c r="Z1358"/>
      <c r="AA1358"/>
      <c r="AB1358" s="391"/>
      <c r="AC1358" s="391"/>
      <c r="AD1358" s="391"/>
      <c r="AE1358" s="391"/>
      <c r="AF1358" s="391"/>
      <c r="AG1358" s="259"/>
      <c r="AH1358" s="259"/>
      <c r="AI1358" s="259"/>
      <c r="AJ1358" s="259"/>
      <c r="AK1358" s="391"/>
      <c r="AL1358" s="391"/>
      <c r="AM1358" s="391"/>
      <c r="AN1358" s="391"/>
      <c r="AO1358" s="391"/>
      <c r="AP1358" s="259"/>
      <c r="AQ1358" s="259"/>
      <c r="AR1358" s="259"/>
      <c r="AS1358" s="259"/>
      <c r="AT1358" s="601"/>
      <c r="AU1358" s="601"/>
      <c r="AV1358" s="601"/>
      <c r="AW1358" s="601"/>
      <c r="AX1358" s="601"/>
      <c r="AY1358" s="601"/>
      <c r="AZ1358" s="601"/>
      <c r="BA1358" s="601"/>
      <c r="BB1358" s="601"/>
      <c r="BC1358" s="263"/>
      <c r="BD1358" s="263"/>
      <c r="BE1358" s="263"/>
      <c r="BF1358" s="263"/>
      <c r="BG1358" s="263"/>
      <c r="BH1358" s="601"/>
      <c r="BI1358" s="601"/>
      <c r="BJ1358" s="601"/>
      <c r="BK1358" s="601"/>
      <c r="BL1358" s="391"/>
      <c r="BM1358" s="391"/>
      <c r="BN1358" s="391"/>
      <c r="BO1358" s="391"/>
      <c r="BP1358" s="391"/>
      <c r="BQ1358" s="391"/>
      <c r="BR1358" s="593"/>
      <c r="BS1358" s="593"/>
      <c r="BT1358" s="593"/>
      <c r="BU1358" s="593"/>
      <c r="BV1358" s="593"/>
      <c r="BW1358" s="593"/>
      <c r="BX1358" s="593"/>
      <c r="BY1358" s="593"/>
      <c r="BZ1358" s="593"/>
      <c r="CA1358" s="593"/>
      <c r="CB1358" s="391"/>
      <c r="CC1358" s="391"/>
      <c r="CD1358" s="391"/>
      <c r="CE1358" s="391"/>
      <c r="CF1358" s="391"/>
      <c r="CG1358" s="391"/>
      <c r="CH1358" s="593"/>
      <c r="CI1358" s="593"/>
      <c r="CJ1358" s="593"/>
      <c r="CK1358" s="593"/>
      <c r="CL1358" s="593"/>
      <c r="CM1358" s="593"/>
      <c r="CN1358" s="593"/>
      <c r="CO1358" s="593"/>
      <c r="CP1358" s="593"/>
      <c r="CQ1358" s="593"/>
      <c r="CR1358" s="391"/>
      <c r="CS1358" s="391"/>
      <c r="CT1358" s="391"/>
      <c r="CU1358" s="391"/>
      <c r="CV1358" s="391"/>
      <c r="CW1358" s="391"/>
      <c r="CX1358" s="593"/>
      <c r="CY1358" s="593"/>
      <c r="CZ1358" s="593"/>
      <c r="DA1358" s="593"/>
      <c r="DB1358" s="593"/>
      <c r="DC1358" s="593"/>
      <c r="DD1358" s="593"/>
      <c r="DE1358" s="593"/>
      <c r="DF1358" s="593"/>
      <c r="DG1358" s="593"/>
      <c r="DH1358" s="391"/>
      <c r="DI1358" s="391"/>
      <c r="DJ1358" s="391"/>
      <c r="DK1358" s="391"/>
      <c r="DL1358" s="391"/>
      <c r="DM1358" s="391"/>
      <c r="DN1358" s="593"/>
      <c r="DO1358" s="593"/>
      <c r="DP1358" s="593"/>
      <c r="DQ1358" s="593"/>
      <c r="DR1358" s="593"/>
      <c r="DS1358" s="593"/>
      <c r="DT1358" s="593"/>
      <c r="DU1358" s="593"/>
      <c r="DV1358" s="593"/>
      <c r="DW1358" s="593"/>
      <c r="DX1358" s="391"/>
      <c r="DY1358" s="391"/>
      <c r="DZ1358" s="391"/>
      <c r="EA1358" s="391"/>
      <c r="EB1358" s="391"/>
      <c r="EC1358" s="391"/>
      <c r="ED1358" s="593"/>
      <c r="EE1358" s="593"/>
      <c r="EF1358" s="593"/>
      <c r="EG1358" s="593"/>
      <c r="EH1358" s="593"/>
      <c r="EI1358" s="593"/>
      <c r="EJ1358" s="593"/>
      <c r="EK1358" s="593"/>
      <c r="EL1358" s="593"/>
      <c r="EM1358" s="593"/>
      <c r="EN1358" s="391"/>
      <c r="EO1358" s="391"/>
      <c r="EP1358" s="391"/>
      <c r="EQ1358" s="391"/>
      <c r="ER1358" s="391"/>
      <c r="ES1358" s="391"/>
      <c r="ET1358" s="593"/>
      <c r="EU1358" s="593"/>
      <c r="EV1358" s="593"/>
      <c r="EW1358" s="593"/>
      <c r="EX1358" s="593"/>
      <c r="EY1358" s="593"/>
      <c r="EZ1358" s="593"/>
      <c r="FA1358" s="593"/>
      <c r="FB1358" s="593"/>
      <c r="FC1358" s="593"/>
      <c r="FD1358" s="391"/>
      <c r="FE1358" s="391"/>
      <c r="FF1358" s="391"/>
      <c r="FG1358" s="391"/>
      <c r="FH1358" s="391"/>
      <c r="FI1358" s="391"/>
      <c r="FJ1358" s="593"/>
      <c r="FK1358" s="593"/>
      <c r="FL1358" s="593"/>
      <c r="FM1358" s="593"/>
      <c r="FN1358" s="593"/>
      <c r="FO1358" s="593"/>
      <c r="FP1358" s="593"/>
      <c r="FQ1358" s="593"/>
      <c r="FR1358" s="593"/>
      <c r="FS1358" s="593"/>
      <c r="FT1358" s="433"/>
      <c r="FU1358" s="433"/>
      <c r="FV1358" s="433"/>
      <c r="FW1358" s="433"/>
      <c r="FX1358" s="433"/>
      <c r="FY1358" s="433"/>
      <c r="FZ1358" s="433"/>
      <c r="GA1358" s="433"/>
      <c r="GB1358" s="433"/>
      <c r="GC1358" s="433"/>
      <c r="GD1358" s="433"/>
      <c r="GE1358" s="433"/>
      <c r="GF1358" s="433"/>
      <c r="GG1358" s="433"/>
      <c r="GH1358" s="433"/>
      <c r="GI1358" s="433"/>
      <c r="GJ1358" s="433"/>
      <c r="GK1358" s="433"/>
      <c r="GL1358" s="433"/>
      <c r="GM1358" s="433"/>
      <c r="GN1358" s="433"/>
      <c r="GO1358" s="433"/>
      <c r="GP1358" s="433"/>
      <c r="GQ1358" s="433"/>
      <c r="GR1358" s="433"/>
      <c r="GS1358" s="433"/>
      <c r="GT1358" s="433"/>
      <c r="GU1358" s="433"/>
      <c r="GV1358" s="433"/>
      <c r="GW1358" s="433"/>
      <c r="GX1358" s="433"/>
      <c r="GY1358" s="433"/>
      <c r="GZ1358" s="433"/>
      <c r="HA1358" s="433"/>
      <c r="HB1358" s="433"/>
      <c r="HC1358" s="433"/>
      <c r="HD1358" s="433"/>
      <c r="HE1358" s="433"/>
      <c r="HF1358" s="433"/>
      <c r="HG1358" s="433"/>
      <c r="HH1358" s="433"/>
      <c r="HI1358" s="433"/>
      <c r="HJ1358" s="433"/>
      <c r="HK1358" s="433"/>
      <c r="HL1358" s="433"/>
      <c r="HM1358" s="433"/>
      <c r="HN1358" s="433"/>
      <c r="HO1358" s="433"/>
      <c r="HP1358" s="593"/>
      <c r="HQ1358" s="593"/>
      <c r="HR1358" s="593"/>
      <c r="HS1358" s="593"/>
      <c r="HT1358" s="593"/>
      <c r="HU1358" s="263"/>
      <c r="HV1358" s="263"/>
      <c r="HW1358" s="263"/>
      <c r="HX1358" s="263"/>
      <c r="HY1358" s="602"/>
      <c r="HZ1358" s="391"/>
      <c r="IA1358" s="391"/>
      <c r="IB1358" s="391"/>
      <c r="IC1358" s="391"/>
      <c r="ID1358" s="391"/>
      <c r="IE1358" s="391"/>
      <c r="IF1358" s="391"/>
      <c r="IG1358" s="391"/>
      <c r="IH1358" s="391"/>
      <c r="II1358" s="391"/>
      <c r="IJ1358" s="391"/>
      <c r="IK1358" s="391"/>
      <c r="IL1358" s="391"/>
      <c r="IM1358" s="259"/>
      <c r="IN1358" s="259"/>
      <c r="IO1358" s="259"/>
      <c r="IP1358" s="259"/>
      <c r="IQ1358" s="391"/>
      <c r="IR1358" s="602"/>
      <c r="IS1358" s="602"/>
      <c r="IT1358" s="391"/>
      <c r="IU1358" s="391"/>
      <c r="IV1358" s="391"/>
      <c r="IW1358" s="391"/>
      <c r="IX1358" s="391"/>
      <c r="IY1358" s="391"/>
      <c r="IZ1358" s="391"/>
      <c r="JA1358" s="391"/>
      <c r="JB1358" s="391"/>
      <c r="JC1358" s="391"/>
      <c r="JD1358" s="391"/>
      <c r="JE1358" s="391"/>
      <c r="JF1358" s="391"/>
      <c r="JG1358" s="391"/>
      <c r="JH1358" s="259"/>
      <c r="JI1358" s="259"/>
      <c r="JJ1358" s="259"/>
      <c r="JK1358" s="259"/>
      <c r="JL1358" s="259"/>
      <c r="JM1358" s="259"/>
      <c r="JN1358" s="259"/>
      <c r="JO1358" s="259"/>
      <c r="JP1358" s="259"/>
      <c r="JQ1358" s="259"/>
      <c r="JR1358" s="259"/>
      <c r="JS1358" s="259"/>
      <c r="JT1358" s="259"/>
      <c r="JU1358" s="259"/>
      <c r="JV1358" s="322"/>
      <c r="JW1358" s="322"/>
      <c r="JX1358" s="322"/>
      <c r="JY1358" s="322"/>
      <c r="JZ1358" s="322"/>
      <c r="KA1358" s="322"/>
      <c r="KB1358" s="259" t="s">
        <v>0</v>
      </c>
      <c r="KC1358" s="259" t="s">
        <v>0</v>
      </c>
      <c r="KD1358" s="259" t="s">
        <v>0</v>
      </c>
      <c r="KE1358" s="259" t="s">
        <v>0</v>
      </c>
      <c r="KF1358" s="259" t="s">
        <v>0</v>
      </c>
      <c r="KG1358" s="259" t="s">
        <v>0</v>
      </c>
      <c r="KH1358" s="322" t="s">
        <v>0</v>
      </c>
      <c r="KI1358" s="322" t="s">
        <v>0</v>
      </c>
      <c r="KJ1358" s="322" t="s">
        <v>0</v>
      </c>
      <c r="KK1358" s="322" t="s">
        <v>0</v>
      </c>
      <c r="KL1358" s="322" t="s">
        <v>0</v>
      </c>
      <c r="KM1358" s="322" t="s">
        <v>0</v>
      </c>
    </row>
    <row r="1359" spans="1:299" s="258" customFormat="1" ht="16.5" customHeight="1" x14ac:dyDescent="0.25">
      <c r="A1359" s="261"/>
      <c r="C1359" s="478" t="s">
        <v>15</v>
      </c>
      <c r="D1359" s="478"/>
      <c r="E1359" s="478"/>
      <c r="F1359" s="478"/>
      <c r="G1359" s="478"/>
      <c r="H1359" s="478"/>
      <c r="I1359" s="478"/>
      <c r="J1359" s="478"/>
      <c r="K1359" s="478"/>
      <c r="L1359" s="478"/>
      <c r="M1359" s="478"/>
      <c r="N1359" s="478"/>
      <c r="Q1359" s="260"/>
      <c r="R1359" s="260"/>
      <c r="AB1359" s="391"/>
      <c r="AC1359" s="391"/>
      <c r="AD1359" s="391"/>
      <c r="AE1359" s="391"/>
      <c r="AF1359" s="391"/>
      <c r="AG1359" s="259"/>
      <c r="AH1359" s="259"/>
      <c r="AI1359" s="259"/>
      <c r="AJ1359" s="259"/>
      <c r="AK1359" s="391"/>
      <c r="AL1359" s="391"/>
      <c r="AM1359" s="391"/>
      <c r="AN1359" s="391"/>
      <c r="AO1359" s="391"/>
      <c r="AP1359" s="259"/>
      <c r="AQ1359" s="259"/>
      <c r="AR1359" s="259"/>
      <c r="AS1359" s="259"/>
      <c r="AT1359" s="322"/>
      <c r="AU1359" s="322"/>
      <c r="AV1359" s="322"/>
      <c r="AW1359" s="322"/>
      <c r="AX1359" s="322"/>
      <c r="AY1359" s="322"/>
      <c r="AZ1359" s="322"/>
      <c r="BA1359" s="322"/>
      <c r="BB1359" s="322"/>
      <c r="BC1359" s="259"/>
      <c r="BD1359" s="259"/>
      <c r="BE1359" s="259"/>
      <c r="BF1359" s="259"/>
      <c r="BG1359" s="259"/>
      <c r="BH1359" s="322"/>
      <c r="BI1359" s="322"/>
      <c r="BJ1359" s="322"/>
      <c r="BK1359" s="322"/>
      <c r="BL1359" s="391"/>
      <c r="BM1359" s="391"/>
      <c r="BN1359" s="391"/>
      <c r="BO1359" s="391"/>
      <c r="BP1359" s="391"/>
      <c r="BQ1359" s="391"/>
      <c r="BR1359" s="391"/>
      <c r="BS1359" s="391"/>
      <c r="BT1359" s="391"/>
      <c r="BU1359" s="391"/>
      <c r="BV1359" s="391"/>
      <c r="BW1359" s="391"/>
      <c r="BX1359" s="391"/>
      <c r="BY1359" s="391"/>
      <c r="BZ1359" s="391"/>
      <c r="CA1359" s="391"/>
      <c r="CB1359" s="391"/>
      <c r="CC1359" s="391"/>
      <c r="CD1359" s="391"/>
      <c r="CE1359" s="391"/>
      <c r="CF1359" s="391"/>
      <c r="CG1359" s="391"/>
      <c r="CH1359" s="391"/>
      <c r="CI1359" s="391"/>
      <c r="CJ1359" s="391"/>
      <c r="CK1359" s="391"/>
      <c r="CL1359" s="391"/>
      <c r="CM1359" s="391"/>
      <c r="CN1359" s="391"/>
      <c r="CO1359" s="391"/>
      <c r="CP1359" s="391"/>
      <c r="CQ1359" s="391"/>
      <c r="CR1359" s="391"/>
      <c r="CS1359" s="391"/>
      <c r="CT1359" s="391"/>
      <c r="CU1359" s="391"/>
      <c r="CV1359" s="391"/>
      <c r="CW1359" s="391"/>
      <c r="CX1359" s="391"/>
      <c r="CY1359" s="391"/>
      <c r="CZ1359" s="391"/>
      <c r="DA1359" s="391"/>
      <c r="DB1359" s="391"/>
      <c r="DC1359" s="391"/>
      <c r="DD1359" s="391"/>
      <c r="DE1359" s="391"/>
      <c r="DF1359" s="391"/>
      <c r="DG1359" s="391"/>
      <c r="DH1359" s="391"/>
      <c r="DI1359" s="391"/>
      <c r="DJ1359" s="391"/>
      <c r="DK1359" s="391"/>
      <c r="DL1359" s="391"/>
      <c r="DM1359" s="391"/>
      <c r="DN1359" s="391"/>
      <c r="DO1359" s="391"/>
      <c r="DP1359" s="391"/>
      <c r="DQ1359" s="391"/>
      <c r="DR1359" s="391"/>
      <c r="DS1359" s="391"/>
      <c r="DT1359" s="391"/>
      <c r="DU1359" s="391"/>
      <c r="DV1359" s="391"/>
      <c r="DW1359" s="391"/>
      <c r="DX1359" s="391"/>
      <c r="DY1359" s="391"/>
      <c r="DZ1359" s="391"/>
      <c r="EA1359" s="391"/>
      <c r="EB1359" s="391"/>
      <c r="EC1359" s="391"/>
      <c r="ED1359" s="391"/>
      <c r="EE1359" s="391"/>
      <c r="EF1359" s="391"/>
      <c r="EG1359" s="391"/>
      <c r="EH1359" s="391"/>
      <c r="EI1359" s="391"/>
      <c r="EJ1359" s="391"/>
      <c r="EK1359" s="391"/>
      <c r="EL1359" s="391"/>
      <c r="EM1359" s="391"/>
      <c r="EN1359" s="391"/>
      <c r="EO1359" s="391"/>
      <c r="EP1359" s="391"/>
      <c r="EQ1359" s="391"/>
      <c r="ER1359" s="391"/>
      <c r="ES1359" s="391"/>
      <c r="ET1359" s="391"/>
      <c r="EU1359" s="391"/>
      <c r="EV1359" s="391"/>
      <c r="EW1359" s="391"/>
      <c r="EX1359" s="391"/>
      <c r="EY1359" s="391"/>
      <c r="EZ1359" s="391"/>
      <c r="FA1359" s="391"/>
      <c r="FB1359" s="391"/>
      <c r="FC1359" s="391"/>
      <c r="FD1359" s="391"/>
      <c r="FE1359" s="391"/>
      <c r="FF1359" s="391"/>
      <c r="FG1359" s="391"/>
      <c r="FH1359" s="391"/>
      <c r="FI1359" s="391"/>
      <c r="FJ1359" s="391"/>
      <c r="FK1359" s="391"/>
      <c r="FL1359" s="391"/>
      <c r="FM1359" s="391"/>
      <c r="FN1359" s="391"/>
      <c r="FO1359" s="391"/>
      <c r="FP1359" s="391"/>
      <c r="FQ1359" s="391"/>
      <c r="FR1359" s="391"/>
      <c r="FS1359" s="391"/>
      <c r="FT1359" s="321"/>
      <c r="FU1359" s="321"/>
      <c r="FV1359" s="321"/>
      <c r="FW1359" s="321"/>
      <c r="FX1359" s="321"/>
      <c r="FY1359" s="321"/>
      <c r="FZ1359" s="321"/>
      <c r="GA1359" s="321"/>
      <c r="GB1359" s="321"/>
      <c r="GC1359" s="321"/>
      <c r="GD1359" s="321"/>
      <c r="GE1359" s="321"/>
      <c r="GF1359" s="321"/>
      <c r="GG1359" s="321"/>
      <c r="GH1359" s="321"/>
      <c r="GI1359" s="321"/>
      <c r="GJ1359" s="321"/>
      <c r="GK1359" s="321"/>
      <c r="GL1359" s="321"/>
      <c r="GM1359" s="321"/>
      <c r="GN1359" s="321"/>
      <c r="GO1359" s="321"/>
      <c r="GP1359" s="321"/>
      <c r="GQ1359" s="321"/>
      <c r="GR1359" s="321"/>
      <c r="GS1359" s="321"/>
      <c r="GT1359" s="321"/>
      <c r="GU1359" s="321"/>
      <c r="GV1359" s="321"/>
      <c r="GW1359" s="321"/>
      <c r="GX1359" s="321"/>
      <c r="GY1359" s="321"/>
      <c r="GZ1359" s="321"/>
      <c r="HA1359" s="321"/>
      <c r="HB1359" s="321"/>
      <c r="HC1359" s="321"/>
      <c r="HD1359" s="321"/>
      <c r="HE1359" s="321"/>
      <c r="HF1359" s="321"/>
      <c r="HG1359" s="321"/>
      <c r="HH1359" s="321"/>
      <c r="HI1359" s="321"/>
      <c r="HJ1359" s="321"/>
      <c r="HK1359" s="321"/>
      <c r="HL1359" s="321"/>
      <c r="HM1359" s="321"/>
      <c r="HN1359" s="321"/>
      <c r="HO1359" s="321"/>
      <c r="HP1359" s="391"/>
      <c r="HQ1359" s="391"/>
      <c r="HR1359" s="391"/>
      <c r="HS1359" s="391"/>
      <c r="HT1359" s="391"/>
      <c r="HU1359" s="259"/>
      <c r="HV1359" s="259"/>
      <c r="HW1359" s="259"/>
      <c r="HX1359" s="259"/>
      <c r="HY1359" s="602"/>
      <c r="HZ1359" s="391"/>
      <c r="IA1359" s="391"/>
      <c r="IB1359" s="391"/>
      <c r="IC1359" s="391"/>
      <c r="ID1359" s="391"/>
      <c r="IE1359" s="391"/>
      <c r="IF1359" s="391"/>
      <c r="IG1359" s="391"/>
      <c r="IH1359" s="391"/>
      <c r="II1359" s="391"/>
      <c r="IJ1359" s="391"/>
      <c r="IK1359" s="391"/>
      <c r="IL1359" s="391"/>
      <c r="IM1359" s="259"/>
      <c r="IN1359" s="259"/>
      <c r="IO1359" s="259"/>
      <c r="IP1359" s="259"/>
      <c r="IQ1359" s="391"/>
      <c r="IR1359" s="602"/>
      <c r="IS1359" s="602"/>
      <c r="IT1359" s="391"/>
      <c r="IU1359" s="391"/>
      <c r="IV1359" s="391"/>
      <c r="IW1359" s="391"/>
      <c r="IX1359" s="391"/>
      <c r="IY1359" s="391"/>
      <c r="IZ1359" s="391"/>
      <c r="JA1359" s="391"/>
      <c r="JB1359" s="391"/>
      <c r="JC1359" s="391"/>
      <c r="JD1359" s="391"/>
      <c r="JE1359" s="391"/>
      <c r="JF1359" s="391"/>
      <c r="JG1359" s="391"/>
      <c r="JH1359" s="259"/>
      <c r="JI1359" s="259"/>
      <c r="JJ1359" s="259"/>
      <c r="JK1359" s="259"/>
      <c r="JL1359" s="259"/>
      <c r="JM1359" s="259"/>
      <c r="JN1359" s="259"/>
      <c r="JO1359" s="259"/>
      <c r="JP1359" s="259"/>
      <c r="JQ1359" s="259"/>
      <c r="JR1359" s="259"/>
      <c r="JS1359" s="259"/>
      <c r="JT1359" s="259"/>
      <c r="JU1359" s="259"/>
      <c r="JV1359" s="322"/>
      <c r="JW1359" s="322"/>
      <c r="JX1359" s="322"/>
      <c r="JY1359" s="322"/>
      <c r="JZ1359" s="322"/>
      <c r="KA1359" s="322"/>
      <c r="KB1359" s="259"/>
      <c r="KC1359" s="259"/>
      <c r="KD1359" s="259"/>
      <c r="KE1359" s="259"/>
      <c r="KF1359" s="259"/>
      <c r="KG1359" s="259"/>
      <c r="KH1359" s="322"/>
      <c r="KI1359" s="322"/>
      <c r="KJ1359" s="322"/>
      <c r="KK1359" s="322"/>
      <c r="KL1359" s="322"/>
      <c r="KM1359" s="322"/>
    </row>
    <row r="1361" spans="1:1" customFormat="1" ht="15" x14ac:dyDescent="0.25">
      <c r="A1361" s="256"/>
    </row>
    <row r="1362" spans="1:1" customFormat="1" ht="15" x14ac:dyDescent="0.25">
      <c r="A1362" s="256"/>
    </row>
    <row r="1363" spans="1:1" customFormat="1" ht="15" x14ac:dyDescent="0.25">
      <c r="A1363" s="256"/>
    </row>
    <row r="1364" spans="1:1" customFormat="1" ht="15" x14ac:dyDescent="0.25">
      <c r="A1364" s="256"/>
    </row>
    <row r="1365" spans="1:1" customFormat="1" ht="15" x14ac:dyDescent="0.25">
      <c r="A1365" s="256"/>
    </row>
    <row r="1366" spans="1:1" customFormat="1" ht="15" x14ac:dyDescent="0.25">
      <c r="A1366" s="256"/>
    </row>
    <row r="1367" spans="1:1" customFormat="1" ht="15" x14ac:dyDescent="0.25">
      <c r="A1367" s="256"/>
    </row>
    <row r="1368" spans="1:1" customFormat="1" ht="15" x14ac:dyDescent="0.25">
      <c r="A1368" s="256"/>
    </row>
    <row r="1369" spans="1:1" customFormat="1" ht="15" x14ac:dyDescent="0.25">
      <c r="A1369" s="256"/>
    </row>
    <row r="1370" spans="1:1" customFormat="1" ht="15" x14ac:dyDescent="0.25">
      <c r="A1370" s="256"/>
    </row>
    <row r="1371" spans="1:1" customFormat="1" ht="15" x14ac:dyDescent="0.25">
      <c r="A1371" s="256"/>
    </row>
    <row r="1372" spans="1:1" customFormat="1" ht="15" x14ac:dyDescent="0.25">
      <c r="A1372" s="256"/>
    </row>
    <row r="1373" spans="1:1" customFormat="1" ht="15" x14ac:dyDescent="0.25">
      <c r="A1373" s="256"/>
    </row>
    <row r="1374" spans="1:1" customFormat="1" ht="15" x14ac:dyDescent="0.25">
      <c r="A1374" s="256"/>
    </row>
    <row r="1375" spans="1:1" customFormat="1" ht="15" x14ac:dyDescent="0.25">
      <c r="A1375" s="256"/>
    </row>
    <row r="1376" spans="1:1" customFormat="1" ht="15" x14ac:dyDescent="0.25">
      <c r="A1376" s="256"/>
    </row>
    <row r="1377" spans="1:1" customFormat="1" ht="15" x14ac:dyDescent="0.25">
      <c r="A1377" s="256"/>
    </row>
    <row r="1378" spans="1:1" customFormat="1" ht="15" x14ac:dyDescent="0.25">
      <c r="A1378" s="256"/>
    </row>
    <row r="1379" spans="1:1" customFormat="1" ht="15" x14ac:dyDescent="0.25">
      <c r="A1379" s="256"/>
    </row>
    <row r="1380" spans="1:1" customFormat="1" ht="15" x14ac:dyDescent="0.25">
      <c r="A1380" s="256"/>
    </row>
    <row r="1381" spans="1:1" customFormat="1" ht="15" x14ac:dyDescent="0.25">
      <c r="A1381" s="256"/>
    </row>
    <row r="1382" spans="1:1" customFormat="1" ht="15" x14ac:dyDescent="0.25">
      <c r="A1382" s="256"/>
    </row>
    <row r="1383" spans="1:1" customFormat="1" ht="15" x14ac:dyDescent="0.25">
      <c r="A1383" s="256"/>
    </row>
    <row r="1384" spans="1:1" customFormat="1" ht="15" x14ac:dyDescent="0.25">
      <c r="A1384" s="256"/>
    </row>
    <row r="1385" spans="1:1" customFormat="1" ht="15" x14ac:dyDescent="0.25">
      <c r="A1385" s="256"/>
    </row>
    <row r="1386" spans="1:1" customFormat="1" ht="15" x14ac:dyDescent="0.25">
      <c r="A1386" s="256"/>
    </row>
    <row r="1387" spans="1:1" customFormat="1" ht="15" x14ac:dyDescent="0.25">
      <c r="A1387" s="256"/>
    </row>
    <row r="1388" spans="1:1" customFormat="1" ht="15" x14ac:dyDescent="0.25">
      <c r="A1388" s="256"/>
    </row>
    <row r="1389" spans="1:1" customFormat="1" ht="15" x14ac:dyDescent="0.25">
      <c r="A1389" s="256"/>
    </row>
    <row r="1390" spans="1:1" customFormat="1" ht="15" x14ac:dyDescent="0.25">
      <c r="A1390" s="256"/>
    </row>
    <row r="1391" spans="1:1" customFormat="1" ht="15" x14ac:dyDescent="0.25">
      <c r="A1391" s="256"/>
    </row>
    <row r="1392" spans="1:1" customFormat="1" ht="15" x14ac:dyDescent="0.25">
      <c r="A1392" s="256"/>
    </row>
    <row r="1393" spans="1:1" customFormat="1" ht="15" x14ac:dyDescent="0.25">
      <c r="A1393" s="256"/>
    </row>
  </sheetData>
  <mergeCells count="1347">
    <mergeCell ref="C1358:H1358"/>
    <mergeCell ref="I1358:N1358"/>
    <mergeCell ref="C1359:N1359"/>
    <mergeCell ref="C1351:O1351"/>
    <mergeCell ref="C1352:O1352"/>
    <mergeCell ref="C1353:G1353"/>
    <mergeCell ref="C1356:H1356"/>
    <mergeCell ref="I1356:N1356"/>
    <mergeCell ref="C1357:N1357"/>
    <mergeCell ref="C1345:O1345"/>
    <mergeCell ref="C1346:J1346"/>
    <mergeCell ref="C1347:J1347"/>
    <mergeCell ref="C1348:O1348"/>
    <mergeCell ref="C1349:O1349"/>
    <mergeCell ref="C1350:G1350"/>
    <mergeCell ref="C1339:O1339"/>
    <mergeCell ref="C1340:O1340"/>
    <mergeCell ref="C1341:O1341"/>
    <mergeCell ref="C1342:O1342"/>
    <mergeCell ref="C1343:O1343"/>
    <mergeCell ref="C1344:O1344"/>
    <mergeCell ref="C1333:O1333"/>
    <mergeCell ref="C1334:O1334"/>
    <mergeCell ref="C1335:O1335"/>
    <mergeCell ref="C1336:O1336"/>
    <mergeCell ref="C1337:O1337"/>
    <mergeCell ref="C1338:O1338"/>
    <mergeCell ref="C1327:O1327"/>
    <mergeCell ref="C1328:O1328"/>
    <mergeCell ref="C1329:O1329"/>
    <mergeCell ref="C1330:O1330"/>
    <mergeCell ref="C1331:O1331"/>
    <mergeCell ref="C1332:O1332"/>
    <mergeCell ref="C1321:O1321"/>
    <mergeCell ref="C1322:O1322"/>
    <mergeCell ref="C1323:O1323"/>
    <mergeCell ref="C1324:O1324"/>
    <mergeCell ref="C1325:O1325"/>
    <mergeCell ref="C1326:O1326"/>
    <mergeCell ref="C1315:O1315"/>
    <mergeCell ref="C1316:O1316"/>
    <mergeCell ref="C1317:O1317"/>
    <mergeCell ref="C1318:O1318"/>
    <mergeCell ref="C1319:O1319"/>
    <mergeCell ref="C1320:O1320"/>
    <mergeCell ref="C1309:O1309"/>
    <mergeCell ref="C1310:O1310"/>
    <mergeCell ref="C1311:O1311"/>
    <mergeCell ref="C1312:O1312"/>
    <mergeCell ref="C1313:O1313"/>
    <mergeCell ref="C1314:O1314"/>
    <mergeCell ref="C1302:O1302"/>
    <mergeCell ref="C1303:O1303"/>
    <mergeCell ref="C1304:O1304"/>
    <mergeCell ref="C1305:O1305"/>
    <mergeCell ref="C1306:O1306"/>
    <mergeCell ref="C1308:O1308"/>
    <mergeCell ref="C1295:G1295"/>
    <mergeCell ref="C1296:G1296"/>
    <mergeCell ref="C1297:G1297"/>
    <mergeCell ref="C1299:O1299"/>
    <mergeCell ref="C1300:O1300"/>
    <mergeCell ref="C1301:O1301"/>
    <mergeCell ref="C1289:O1289"/>
    <mergeCell ref="C1290:O1290"/>
    <mergeCell ref="C1291:G1291"/>
    <mergeCell ref="A1292:P1292"/>
    <mergeCell ref="C1293:G1293"/>
    <mergeCell ref="C1294:P1294"/>
    <mergeCell ref="C1283:O1283"/>
    <mergeCell ref="C1284:O1284"/>
    <mergeCell ref="C1285:J1285"/>
    <mergeCell ref="C1286:O1286"/>
    <mergeCell ref="C1287:O1287"/>
    <mergeCell ref="C1288:G1288"/>
    <mergeCell ref="C1277:O1277"/>
    <mergeCell ref="C1278:O1278"/>
    <mergeCell ref="C1279:O1279"/>
    <mergeCell ref="C1280:O1280"/>
    <mergeCell ref="C1281:O1281"/>
    <mergeCell ref="C1282:O1282"/>
    <mergeCell ref="C1271:O1271"/>
    <mergeCell ref="C1272:O1272"/>
    <mergeCell ref="C1273:O1273"/>
    <mergeCell ref="C1274:O1274"/>
    <mergeCell ref="C1275:O1275"/>
    <mergeCell ref="C1276:O1276"/>
    <mergeCell ref="C1264:G1264"/>
    <mergeCell ref="C1265:G1265"/>
    <mergeCell ref="C1266:G1266"/>
    <mergeCell ref="C1267:G1267"/>
    <mergeCell ref="C1268:G1268"/>
    <mergeCell ref="C1270:O1270"/>
    <mergeCell ref="C1258:G1258"/>
    <mergeCell ref="C1259:G1259"/>
    <mergeCell ref="C1260:G1260"/>
    <mergeCell ref="C1261:G1261"/>
    <mergeCell ref="C1262:G1262"/>
    <mergeCell ref="C1263:G1263"/>
    <mergeCell ref="C1252:G1252"/>
    <mergeCell ref="C1253:G1253"/>
    <mergeCell ref="C1254:G1254"/>
    <mergeCell ref="C1255:G1255"/>
    <mergeCell ref="C1256:G1256"/>
    <mergeCell ref="C1257:G1257"/>
    <mergeCell ref="C1246:G1246"/>
    <mergeCell ref="C1247:G1247"/>
    <mergeCell ref="C1248:G1248"/>
    <mergeCell ref="C1249:G1249"/>
    <mergeCell ref="C1250:G1250"/>
    <mergeCell ref="C1251:G1251"/>
    <mergeCell ref="C1240:G1240"/>
    <mergeCell ref="C1241:G1241"/>
    <mergeCell ref="C1242:G1242"/>
    <mergeCell ref="C1243:G1243"/>
    <mergeCell ref="C1244:G1244"/>
    <mergeCell ref="C1245:G1245"/>
    <mergeCell ref="C1234:G1234"/>
    <mergeCell ref="C1235:G1235"/>
    <mergeCell ref="C1236:G1236"/>
    <mergeCell ref="C1237:G1237"/>
    <mergeCell ref="C1238:G1238"/>
    <mergeCell ref="C1239:G1239"/>
    <mergeCell ref="C1228:G1228"/>
    <mergeCell ref="C1229:G1229"/>
    <mergeCell ref="C1230:G1230"/>
    <mergeCell ref="C1231:G1231"/>
    <mergeCell ref="C1232:G1232"/>
    <mergeCell ref="C1233:G1233"/>
    <mergeCell ref="C1222:G1222"/>
    <mergeCell ref="C1223:G1223"/>
    <mergeCell ref="C1224:P1224"/>
    <mergeCell ref="C1225:G1225"/>
    <mergeCell ref="C1226:G1226"/>
    <mergeCell ref="C1227:G1227"/>
    <mergeCell ref="C1216:G1216"/>
    <mergeCell ref="C1217:G1217"/>
    <mergeCell ref="C1218:G1218"/>
    <mergeCell ref="C1219:G1219"/>
    <mergeCell ref="C1220:G1220"/>
    <mergeCell ref="C1221:G1221"/>
    <mergeCell ref="C1210:G1210"/>
    <mergeCell ref="C1211:G1211"/>
    <mergeCell ref="C1212:G1212"/>
    <mergeCell ref="C1213:G1213"/>
    <mergeCell ref="C1214:G1214"/>
    <mergeCell ref="C1215:G1215"/>
    <mergeCell ref="C1204:G1204"/>
    <mergeCell ref="C1205:G1205"/>
    <mergeCell ref="C1206:G1206"/>
    <mergeCell ref="C1207:G1207"/>
    <mergeCell ref="C1208:G1208"/>
    <mergeCell ref="C1209:G1209"/>
    <mergeCell ref="C1198:G1198"/>
    <mergeCell ref="C1199:G1199"/>
    <mergeCell ref="C1200:G1200"/>
    <mergeCell ref="C1201:G1201"/>
    <mergeCell ref="C1202:G1202"/>
    <mergeCell ref="C1203:G1203"/>
    <mergeCell ref="C1192:G1192"/>
    <mergeCell ref="C1193:G1193"/>
    <mergeCell ref="C1194:G1194"/>
    <mergeCell ref="C1195:G1195"/>
    <mergeCell ref="C1196:G1196"/>
    <mergeCell ref="C1197:G1197"/>
    <mergeCell ref="C1186:G1186"/>
    <mergeCell ref="C1187:G1187"/>
    <mergeCell ref="C1188:G1188"/>
    <mergeCell ref="C1189:G1189"/>
    <mergeCell ref="C1190:G1190"/>
    <mergeCell ref="C1191:G1191"/>
    <mergeCell ref="C1180:G1180"/>
    <mergeCell ref="C1181:G1181"/>
    <mergeCell ref="C1182:G1182"/>
    <mergeCell ref="C1183:G1183"/>
    <mergeCell ref="C1184:G1184"/>
    <mergeCell ref="C1185:G1185"/>
    <mergeCell ref="C1174:G1174"/>
    <mergeCell ref="C1175:G1175"/>
    <mergeCell ref="C1176:G1176"/>
    <mergeCell ref="C1177:G1177"/>
    <mergeCell ref="C1178:G1178"/>
    <mergeCell ref="C1179:G1179"/>
    <mergeCell ref="C1168:G1168"/>
    <mergeCell ref="C1169:G1169"/>
    <mergeCell ref="C1170:G1170"/>
    <mergeCell ref="C1171:G1171"/>
    <mergeCell ref="C1172:G1172"/>
    <mergeCell ref="C1173:G1173"/>
    <mergeCell ref="C1162:G1162"/>
    <mergeCell ref="C1163:G1163"/>
    <mergeCell ref="C1164:G1164"/>
    <mergeCell ref="C1165:G1165"/>
    <mergeCell ref="A1166:P1166"/>
    <mergeCell ref="C1167:G1167"/>
    <mergeCell ref="C1156:G1156"/>
    <mergeCell ref="C1157:G1157"/>
    <mergeCell ref="C1158:G1158"/>
    <mergeCell ref="C1159:G1159"/>
    <mergeCell ref="C1160:G1160"/>
    <mergeCell ref="C1161:G1161"/>
    <mergeCell ref="C1150:G1150"/>
    <mergeCell ref="C1151:G1151"/>
    <mergeCell ref="C1152:G1152"/>
    <mergeCell ref="C1153:G1153"/>
    <mergeCell ref="C1154:G1154"/>
    <mergeCell ref="A1155:P1155"/>
    <mergeCell ref="C1144:G1144"/>
    <mergeCell ref="C1145:G1145"/>
    <mergeCell ref="C1146:G1146"/>
    <mergeCell ref="C1147:G1147"/>
    <mergeCell ref="C1148:G1148"/>
    <mergeCell ref="C1149:G1149"/>
    <mergeCell ref="C1138:G1138"/>
    <mergeCell ref="C1139:G1139"/>
    <mergeCell ref="C1140:G1140"/>
    <mergeCell ref="C1141:G1141"/>
    <mergeCell ref="C1142:G1142"/>
    <mergeCell ref="C1143:G1143"/>
    <mergeCell ref="C1132:G1132"/>
    <mergeCell ref="C1133:G1133"/>
    <mergeCell ref="C1134:G1134"/>
    <mergeCell ref="C1135:G1135"/>
    <mergeCell ref="C1136:G1136"/>
    <mergeCell ref="C1137:P1137"/>
    <mergeCell ref="C1126:G1126"/>
    <mergeCell ref="C1127:G1127"/>
    <mergeCell ref="C1128:G1128"/>
    <mergeCell ref="C1129:G1129"/>
    <mergeCell ref="C1130:G1130"/>
    <mergeCell ref="C1131:G1131"/>
    <mergeCell ref="C1120:G1120"/>
    <mergeCell ref="C1121:G1121"/>
    <mergeCell ref="C1122:G1122"/>
    <mergeCell ref="C1123:G1123"/>
    <mergeCell ref="C1124:G1124"/>
    <mergeCell ref="C1125:G1125"/>
    <mergeCell ref="C1114:G1114"/>
    <mergeCell ref="C1115:G1115"/>
    <mergeCell ref="C1116:G1116"/>
    <mergeCell ref="C1117:G1117"/>
    <mergeCell ref="C1118:P1118"/>
    <mergeCell ref="C1119:G1119"/>
    <mergeCell ref="C1108:P1108"/>
    <mergeCell ref="C1109:G1109"/>
    <mergeCell ref="C1110:G1110"/>
    <mergeCell ref="C1111:G1111"/>
    <mergeCell ref="C1112:G1112"/>
    <mergeCell ref="C1113:G1113"/>
    <mergeCell ref="C1102:O1102"/>
    <mergeCell ref="C1103:J1103"/>
    <mergeCell ref="C1104:J1104"/>
    <mergeCell ref="A1105:P1105"/>
    <mergeCell ref="A1106:P1106"/>
    <mergeCell ref="C1107:G1107"/>
    <mergeCell ref="C1096:O1096"/>
    <mergeCell ref="C1097:O1097"/>
    <mergeCell ref="C1098:O1098"/>
    <mergeCell ref="C1099:O1099"/>
    <mergeCell ref="C1100:O1100"/>
    <mergeCell ref="C1101:O1101"/>
    <mergeCell ref="C1090:O1090"/>
    <mergeCell ref="C1091:O1091"/>
    <mergeCell ref="C1092:O1092"/>
    <mergeCell ref="C1093:O1093"/>
    <mergeCell ref="C1094:O1094"/>
    <mergeCell ref="C1095:O1095"/>
    <mergeCell ref="C1084:O1084"/>
    <mergeCell ref="C1085:O1085"/>
    <mergeCell ref="C1086:O1086"/>
    <mergeCell ref="C1087:O1087"/>
    <mergeCell ref="C1088:O1088"/>
    <mergeCell ref="C1089:O1089"/>
    <mergeCell ref="C1078:O1078"/>
    <mergeCell ref="C1079:O1079"/>
    <mergeCell ref="C1080:O1080"/>
    <mergeCell ref="C1081:O1081"/>
    <mergeCell ref="C1082:O1082"/>
    <mergeCell ref="C1083:O1083"/>
    <mergeCell ref="C1071:G1071"/>
    <mergeCell ref="C1072:G1072"/>
    <mergeCell ref="C1073:G1073"/>
    <mergeCell ref="C1075:O1075"/>
    <mergeCell ref="C1076:O1076"/>
    <mergeCell ref="C1077:O1077"/>
    <mergeCell ref="C1065:G1065"/>
    <mergeCell ref="C1066:G1066"/>
    <mergeCell ref="C1067:G1067"/>
    <mergeCell ref="C1068:G1068"/>
    <mergeCell ref="C1069:G1069"/>
    <mergeCell ref="C1070:G1070"/>
    <mergeCell ref="C1059:G1059"/>
    <mergeCell ref="C1060:G1060"/>
    <mergeCell ref="C1061:G1061"/>
    <mergeCell ref="C1062:G1062"/>
    <mergeCell ref="C1063:G1063"/>
    <mergeCell ref="C1064:G1064"/>
    <mergeCell ref="C1053:G1053"/>
    <mergeCell ref="C1054:P1054"/>
    <mergeCell ref="C1055:P1055"/>
    <mergeCell ref="C1056:P1056"/>
    <mergeCell ref="C1057:G1057"/>
    <mergeCell ref="C1058:G1058"/>
    <mergeCell ref="C1047:G1047"/>
    <mergeCell ref="C1048:G1048"/>
    <mergeCell ref="C1049:G1049"/>
    <mergeCell ref="C1050:G1050"/>
    <mergeCell ref="C1051:G1051"/>
    <mergeCell ref="C1052:G1052"/>
    <mergeCell ref="C1041:G1041"/>
    <mergeCell ref="C1042:G1042"/>
    <mergeCell ref="C1043:G1043"/>
    <mergeCell ref="C1044:G1044"/>
    <mergeCell ref="C1045:G1045"/>
    <mergeCell ref="C1046:G1046"/>
    <mergeCell ref="C1035:P1035"/>
    <mergeCell ref="C1036:P1036"/>
    <mergeCell ref="C1037:G1037"/>
    <mergeCell ref="C1038:G1038"/>
    <mergeCell ref="C1039:G1039"/>
    <mergeCell ref="C1040:G1040"/>
    <mergeCell ref="C1029:P1029"/>
    <mergeCell ref="C1030:G1030"/>
    <mergeCell ref="C1031:G1031"/>
    <mergeCell ref="C1032:G1032"/>
    <mergeCell ref="C1033:G1033"/>
    <mergeCell ref="C1034:P1034"/>
    <mergeCell ref="C1023:P1023"/>
    <mergeCell ref="C1024:G1024"/>
    <mergeCell ref="C1025:G1025"/>
    <mergeCell ref="C1026:P1026"/>
    <mergeCell ref="C1027:G1027"/>
    <mergeCell ref="C1028:G1028"/>
    <mergeCell ref="C1017:G1017"/>
    <mergeCell ref="C1018:G1018"/>
    <mergeCell ref="C1019:G1019"/>
    <mergeCell ref="C1020:G1020"/>
    <mergeCell ref="C1021:G1021"/>
    <mergeCell ref="C1022:G1022"/>
    <mergeCell ref="C1011:G1011"/>
    <mergeCell ref="C1012:G1012"/>
    <mergeCell ref="C1013:G1013"/>
    <mergeCell ref="C1014:G1014"/>
    <mergeCell ref="C1015:G1015"/>
    <mergeCell ref="C1016:G1016"/>
    <mergeCell ref="C1005:G1005"/>
    <mergeCell ref="C1006:G1006"/>
    <mergeCell ref="C1007:G1007"/>
    <mergeCell ref="C1008:G1008"/>
    <mergeCell ref="C1009:G1009"/>
    <mergeCell ref="C1010:G1010"/>
    <mergeCell ref="A999:P999"/>
    <mergeCell ref="C1000:G1000"/>
    <mergeCell ref="C1001:P1001"/>
    <mergeCell ref="C1002:P1002"/>
    <mergeCell ref="C1003:G1003"/>
    <mergeCell ref="C1004:G1004"/>
    <mergeCell ref="C993:O993"/>
    <mergeCell ref="C994:O994"/>
    <mergeCell ref="C995:O995"/>
    <mergeCell ref="C996:J996"/>
    <mergeCell ref="C997:J997"/>
    <mergeCell ref="A998:P998"/>
    <mergeCell ref="C987:O987"/>
    <mergeCell ref="C988:O988"/>
    <mergeCell ref="C989:O989"/>
    <mergeCell ref="C990:O990"/>
    <mergeCell ref="C991:O991"/>
    <mergeCell ref="C992:O992"/>
    <mergeCell ref="C981:O981"/>
    <mergeCell ref="C982:O982"/>
    <mergeCell ref="C983:O983"/>
    <mergeCell ref="C984:O984"/>
    <mergeCell ref="C985:O985"/>
    <mergeCell ref="C986:O986"/>
    <mergeCell ref="C974:G974"/>
    <mergeCell ref="C976:O976"/>
    <mergeCell ref="C977:O977"/>
    <mergeCell ref="C978:O978"/>
    <mergeCell ref="C979:O979"/>
    <mergeCell ref="C980:O980"/>
    <mergeCell ref="C968:G968"/>
    <mergeCell ref="C969:G969"/>
    <mergeCell ref="C970:G970"/>
    <mergeCell ref="C971:G971"/>
    <mergeCell ref="C972:G972"/>
    <mergeCell ref="C973:P973"/>
    <mergeCell ref="C962:G962"/>
    <mergeCell ref="C963:G963"/>
    <mergeCell ref="C964:G964"/>
    <mergeCell ref="C965:G965"/>
    <mergeCell ref="C966:G966"/>
    <mergeCell ref="C967:G967"/>
    <mergeCell ref="C956:P956"/>
    <mergeCell ref="C957:G957"/>
    <mergeCell ref="C958:G958"/>
    <mergeCell ref="C959:G959"/>
    <mergeCell ref="C960:G960"/>
    <mergeCell ref="C961:G961"/>
    <mergeCell ref="C950:O950"/>
    <mergeCell ref="C951:J951"/>
    <mergeCell ref="C952:J952"/>
    <mergeCell ref="A953:P953"/>
    <mergeCell ref="C954:G954"/>
    <mergeCell ref="C955:P955"/>
    <mergeCell ref="C944:O944"/>
    <mergeCell ref="C945:O945"/>
    <mergeCell ref="C946:O946"/>
    <mergeCell ref="C947:O947"/>
    <mergeCell ref="C948:O948"/>
    <mergeCell ref="C949:O949"/>
    <mergeCell ref="C938:O938"/>
    <mergeCell ref="C939:O939"/>
    <mergeCell ref="C940:O940"/>
    <mergeCell ref="C941:O941"/>
    <mergeCell ref="C942:O942"/>
    <mergeCell ref="C943:O943"/>
    <mergeCell ref="C932:O932"/>
    <mergeCell ref="C933:O933"/>
    <mergeCell ref="C934:O934"/>
    <mergeCell ref="C935:O935"/>
    <mergeCell ref="C936:O936"/>
    <mergeCell ref="C937:O937"/>
    <mergeCell ref="C925:G925"/>
    <mergeCell ref="C926:G926"/>
    <mergeCell ref="C927:G927"/>
    <mergeCell ref="C929:O929"/>
    <mergeCell ref="C930:O930"/>
    <mergeCell ref="C931:O931"/>
    <mergeCell ref="C919:G919"/>
    <mergeCell ref="C920:P920"/>
    <mergeCell ref="C921:G921"/>
    <mergeCell ref="A922:P922"/>
    <mergeCell ref="C923:G923"/>
    <mergeCell ref="C924:P924"/>
    <mergeCell ref="C913:G913"/>
    <mergeCell ref="C914:G914"/>
    <mergeCell ref="C915:G915"/>
    <mergeCell ref="C916:G916"/>
    <mergeCell ref="C917:G917"/>
    <mergeCell ref="A918:P918"/>
    <mergeCell ref="C907:G907"/>
    <mergeCell ref="C908:G908"/>
    <mergeCell ref="C909:G909"/>
    <mergeCell ref="C910:G910"/>
    <mergeCell ref="C911:G911"/>
    <mergeCell ref="C912:P912"/>
    <mergeCell ref="C901:G901"/>
    <mergeCell ref="C902:G902"/>
    <mergeCell ref="C903:G903"/>
    <mergeCell ref="C904:G904"/>
    <mergeCell ref="C905:G905"/>
    <mergeCell ref="C906:G906"/>
    <mergeCell ref="C895:G895"/>
    <mergeCell ref="C896:G896"/>
    <mergeCell ref="C897:G897"/>
    <mergeCell ref="C898:G898"/>
    <mergeCell ref="C899:G899"/>
    <mergeCell ref="C900:G900"/>
    <mergeCell ref="C889:G889"/>
    <mergeCell ref="C890:P890"/>
    <mergeCell ref="C891:P891"/>
    <mergeCell ref="C892:G892"/>
    <mergeCell ref="C893:G893"/>
    <mergeCell ref="C894:G894"/>
    <mergeCell ref="C883:O883"/>
    <mergeCell ref="C884:O884"/>
    <mergeCell ref="C885:O885"/>
    <mergeCell ref="C886:J886"/>
    <mergeCell ref="C887:J887"/>
    <mergeCell ref="A888:P888"/>
    <mergeCell ref="C877:O877"/>
    <mergeCell ref="C878:O878"/>
    <mergeCell ref="C879:O879"/>
    <mergeCell ref="C880:O880"/>
    <mergeCell ref="C881:O881"/>
    <mergeCell ref="C882:O882"/>
    <mergeCell ref="C871:O871"/>
    <mergeCell ref="C872:O872"/>
    <mergeCell ref="C873:O873"/>
    <mergeCell ref="C874:O874"/>
    <mergeCell ref="C875:O875"/>
    <mergeCell ref="C876:O876"/>
    <mergeCell ref="C865:O865"/>
    <mergeCell ref="C866:O866"/>
    <mergeCell ref="C867:O867"/>
    <mergeCell ref="C868:O868"/>
    <mergeCell ref="C869:O869"/>
    <mergeCell ref="C870:O870"/>
    <mergeCell ref="C858:G858"/>
    <mergeCell ref="C859:G859"/>
    <mergeCell ref="C860:P860"/>
    <mergeCell ref="C861:P861"/>
    <mergeCell ref="C862:G862"/>
    <mergeCell ref="C864:O864"/>
    <mergeCell ref="C852:G852"/>
    <mergeCell ref="C853:G853"/>
    <mergeCell ref="C854:G854"/>
    <mergeCell ref="C855:G855"/>
    <mergeCell ref="C856:G856"/>
    <mergeCell ref="C857:G857"/>
    <mergeCell ref="C846:G846"/>
    <mergeCell ref="C847:G847"/>
    <mergeCell ref="C848:G848"/>
    <mergeCell ref="C849:G849"/>
    <mergeCell ref="C850:G850"/>
    <mergeCell ref="C851:G851"/>
    <mergeCell ref="C840:G840"/>
    <mergeCell ref="C841:P841"/>
    <mergeCell ref="C842:P842"/>
    <mergeCell ref="C843:P843"/>
    <mergeCell ref="C844:G844"/>
    <mergeCell ref="C845:G845"/>
    <mergeCell ref="C834:O834"/>
    <mergeCell ref="C835:O835"/>
    <mergeCell ref="C836:O836"/>
    <mergeCell ref="C837:J837"/>
    <mergeCell ref="C838:J838"/>
    <mergeCell ref="A839:P839"/>
    <mergeCell ref="C828:O828"/>
    <mergeCell ref="C829:O829"/>
    <mergeCell ref="C830:O830"/>
    <mergeCell ref="C831:O831"/>
    <mergeCell ref="C832:O832"/>
    <mergeCell ref="C833:O833"/>
    <mergeCell ref="C822:O822"/>
    <mergeCell ref="C823:O823"/>
    <mergeCell ref="C824:O824"/>
    <mergeCell ref="C825:O825"/>
    <mergeCell ref="C826:O826"/>
    <mergeCell ref="C827:O827"/>
    <mergeCell ref="C816:O816"/>
    <mergeCell ref="C817:O817"/>
    <mergeCell ref="C818:O818"/>
    <mergeCell ref="C819:O819"/>
    <mergeCell ref="C820:O820"/>
    <mergeCell ref="C821:O821"/>
    <mergeCell ref="C810:O810"/>
    <mergeCell ref="C811:O811"/>
    <mergeCell ref="C812:O812"/>
    <mergeCell ref="C813:O813"/>
    <mergeCell ref="C814:O814"/>
    <mergeCell ref="C815:O815"/>
    <mergeCell ref="C803:G803"/>
    <mergeCell ref="C804:G804"/>
    <mergeCell ref="C805:G805"/>
    <mergeCell ref="C806:G806"/>
    <mergeCell ref="C807:G807"/>
    <mergeCell ref="C809:O809"/>
    <mergeCell ref="C797:G797"/>
    <mergeCell ref="C798:P798"/>
    <mergeCell ref="C799:P799"/>
    <mergeCell ref="C800:P800"/>
    <mergeCell ref="C801:G801"/>
    <mergeCell ref="C802:G802"/>
    <mergeCell ref="C791:G791"/>
    <mergeCell ref="C792:G792"/>
    <mergeCell ref="C793:G793"/>
    <mergeCell ref="C794:G794"/>
    <mergeCell ref="C795:G795"/>
    <mergeCell ref="C796:G796"/>
    <mergeCell ref="C785:G785"/>
    <mergeCell ref="C786:G786"/>
    <mergeCell ref="C787:G787"/>
    <mergeCell ref="C788:G788"/>
    <mergeCell ref="C789:G789"/>
    <mergeCell ref="C790:G790"/>
    <mergeCell ref="C779:G779"/>
    <mergeCell ref="C780:G780"/>
    <mergeCell ref="C781:P781"/>
    <mergeCell ref="C782:P782"/>
    <mergeCell ref="C783:P783"/>
    <mergeCell ref="C784:P784"/>
    <mergeCell ref="C773:G773"/>
    <mergeCell ref="C774:G774"/>
    <mergeCell ref="C775:G775"/>
    <mergeCell ref="C776:G776"/>
    <mergeCell ref="C777:G777"/>
    <mergeCell ref="C778:G778"/>
    <mergeCell ref="C767:P767"/>
    <mergeCell ref="C768:G768"/>
    <mergeCell ref="C769:G769"/>
    <mergeCell ref="C770:G770"/>
    <mergeCell ref="C771:G771"/>
    <mergeCell ref="C772:G772"/>
    <mergeCell ref="C761:G761"/>
    <mergeCell ref="C762:G762"/>
    <mergeCell ref="C763:G763"/>
    <mergeCell ref="C764:P764"/>
    <mergeCell ref="C765:P765"/>
    <mergeCell ref="C766:P766"/>
    <mergeCell ref="C755:G755"/>
    <mergeCell ref="C756:G756"/>
    <mergeCell ref="C757:G757"/>
    <mergeCell ref="C758:G758"/>
    <mergeCell ref="C759:G759"/>
    <mergeCell ref="C760:G760"/>
    <mergeCell ref="C749:G749"/>
    <mergeCell ref="C750:G750"/>
    <mergeCell ref="C751:G751"/>
    <mergeCell ref="C752:G752"/>
    <mergeCell ref="C753:G753"/>
    <mergeCell ref="C754:G754"/>
    <mergeCell ref="A743:P743"/>
    <mergeCell ref="C744:G744"/>
    <mergeCell ref="C745:P745"/>
    <mergeCell ref="C746:P746"/>
    <mergeCell ref="C747:P747"/>
    <mergeCell ref="C748:P748"/>
    <mergeCell ref="C737:G737"/>
    <mergeCell ref="C738:G738"/>
    <mergeCell ref="C739:G739"/>
    <mergeCell ref="C740:G740"/>
    <mergeCell ref="C741:P741"/>
    <mergeCell ref="C742:G742"/>
    <mergeCell ref="C731:G731"/>
    <mergeCell ref="C732:G732"/>
    <mergeCell ref="C733:G733"/>
    <mergeCell ref="C734:G734"/>
    <mergeCell ref="C735:G735"/>
    <mergeCell ref="C736:G736"/>
    <mergeCell ref="C725:G725"/>
    <mergeCell ref="C726:G726"/>
    <mergeCell ref="C727:G727"/>
    <mergeCell ref="C728:G728"/>
    <mergeCell ref="C729:G729"/>
    <mergeCell ref="C730:G730"/>
    <mergeCell ref="C719:G719"/>
    <mergeCell ref="C720:G720"/>
    <mergeCell ref="C721:G721"/>
    <mergeCell ref="C722:G722"/>
    <mergeCell ref="C723:G723"/>
    <mergeCell ref="C724:G724"/>
    <mergeCell ref="C713:G713"/>
    <mergeCell ref="C714:G714"/>
    <mergeCell ref="C715:P715"/>
    <mergeCell ref="C716:P716"/>
    <mergeCell ref="C717:P717"/>
    <mergeCell ref="C718:P718"/>
    <mergeCell ref="C707:G707"/>
    <mergeCell ref="C708:G708"/>
    <mergeCell ref="C709:G709"/>
    <mergeCell ref="C710:G710"/>
    <mergeCell ref="C711:G711"/>
    <mergeCell ref="C712:G712"/>
    <mergeCell ref="C701:P701"/>
    <mergeCell ref="C702:P702"/>
    <mergeCell ref="C703:G703"/>
    <mergeCell ref="C704:G704"/>
    <mergeCell ref="C705:G705"/>
    <mergeCell ref="C706:G706"/>
    <mergeCell ref="C695:G695"/>
    <mergeCell ref="C696:G696"/>
    <mergeCell ref="C697:G697"/>
    <mergeCell ref="C698:G698"/>
    <mergeCell ref="A699:P699"/>
    <mergeCell ref="C700:G700"/>
    <mergeCell ref="C689:G689"/>
    <mergeCell ref="C690:G690"/>
    <mergeCell ref="C691:G691"/>
    <mergeCell ref="C692:G692"/>
    <mergeCell ref="C693:G693"/>
    <mergeCell ref="C694:G694"/>
    <mergeCell ref="C683:G683"/>
    <mergeCell ref="C684:G684"/>
    <mergeCell ref="C685:G685"/>
    <mergeCell ref="C686:G686"/>
    <mergeCell ref="C687:G687"/>
    <mergeCell ref="C688:G688"/>
    <mergeCell ref="C677:G677"/>
    <mergeCell ref="C678:P678"/>
    <mergeCell ref="C679:P679"/>
    <mergeCell ref="C680:G680"/>
    <mergeCell ref="C681:G681"/>
    <mergeCell ref="C682:G682"/>
    <mergeCell ref="C671:G671"/>
    <mergeCell ref="C672:P672"/>
    <mergeCell ref="C673:G673"/>
    <mergeCell ref="C674:G674"/>
    <mergeCell ref="C675:G675"/>
    <mergeCell ref="A676:P676"/>
    <mergeCell ref="C665:G665"/>
    <mergeCell ref="C666:P666"/>
    <mergeCell ref="C667:G667"/>
    <mergeCell ref="C668:G668"/>
    <mergeCell ref="C669:P669"/>
    <mergeCell ref="C670:G670"/>
    <mergeCell ref="C659:G659"/>
    <mergeCell ref="C660:P660"/>
    <mergeCell ref="C661:G661"/>
    <mergeCell ref="C662:G662"/>
    <mergeCell ref="C663:P663"/>
    <mergeCell ref="C664:G664"/>
    <mergeCell ref="C653:G653"/>
    <mergeCell ref="C654:P654"/>
    <mergeCell ref="C655:G655"/>
    <mergeCell ref="C656:G656"/>
    <mergeCell ref="C657:P657"/>
    <mergeCell ref="C658:G658"/>
    <mergeCell ref="C647:G647"/>
    <mergeCell ref="C648:P648"/>
    <mergeCell ref="C649:G649"/>
    <mergeCell ref="C650:G650"/>
    <mergeCell ref="C651:P651"/>
    <mergeCell ref="C652:G652"/>
    <mergeCell ref="C641:G641"/>
    <mergeCell ref="C642:P642"/>
    <mergeCell ref="C643:G643"/>
    <mergeCell ref="C644:G644"/>
    <mergeCell ref="C645:P645"/>
    <mergeCell ref="C646:G646"/>
    <mergeCell ref="C635:G635"/>
    <mergeCell ref="C636:G636"/>
    <mergeCell ref="C637:G637"/>
    <mergeCell ref="C638:G638"/>
    <mergeCell ref="C639:P639"/>
    <mergeCell ref="C640:G640"/>
    <mergeCell ref="C629:G629"/>
    <mergeCell ref="C630:G630"/>
    <mergeCell ref="C631:G631"/>
    <mergeCell ref="C632:G632"/>
    <mergeCell ref="C633:G633"/>
    <mergeCell ref="C634:P634"/>
    <mergeCell ref="C623:G623"/>
    <mergeCell ref="C624:G624"/>
    <mergeCell ref="C625:G625"/>
    <mergeCell ref="C626:G626"/>
    <mergeCell ref="C627:G627"/>
    <mergeCell ref="C628:G628"/>
    <mergeCell ref="C617:G617"/>
    <mergeCell ref="C618:G618"/>
    <mergeCell ref="C619:G619"/>
    <mergeCell ref="C620:G620"/>
    <mergeCell ref="C621:G621"/>
    <mergeCell ref="C622:G622"/>
    <mergeCell ref="C611:P611"/>
    <mergeCell ref="C612:P612"/>
    <mergeCell ref="C613:G613"/>
    <mergeCell ref="C614:G614"/>
    <mergeCell ref="C615:G615"/>
    <mergeCell ref="C616:G616"/>
    <mergeCell ref="C605:G605"/>
    <mergeCell ref="C606:G606"/>
    <mergeCell ref="C607:G607"/>
    <mergeCell ref="A608:P608"/>
    <mergeCell ref="C609:G609"/>
    <mergeCell ref="C610:P610"/>
    <mergeCell ref="C599:G599"/>
    <mergeCell ref="C600:G600"/>
    <mergeCell ref="C601:G601"/>
    <mergeCell ref="C602:G602"/>
    <mergeCell ref="C603:G603"/>
    <mergeCell ref="C604:G604"/>
    <mergeCell ref="C593:G593"/>
    <mergeCell ref="C594:G594"/>
    <mergeCell ref="C595:G595"/>
    <mergeCell ref="C596:G596"/>
    <mergeCell ref="C597:G597"/>
    <mergeCell ref="C598:G598"/>
    <mergeCell ref="C587:P587"/>
    <mergeCell ref="C588:G588"/>
    <mergeCell ref="C589:G589"/>
    <mergeCell ref="C590:G590"/>
    <mergeCell ref="C591:G591"/>
    <mergeCell ref="C592:G592"/>
    <mergeCell ref="C581:G581"/>
    <mergeCell ref="A582:P582"/>
    <mergeCell ref="C583:G583"/>
    <mergeCell ref="C584:P584"/>
    <mergeCell ref="C585:P585"/>
    <mergeCell ref="C586:P586"/>
    <mergeCell ref="C575:G575"/>
    <mergeCell ref="C576:G576"/>
    <mergeCell ref="C577:P577"/>
    <mergeCell ref="C578:G578"/>
    <mergeCell ref="C579:G579"/>
    <mergeCell ref="C580:P580"/>
    <mergeCell ref="C569:G569"/>
    <mergeCell ref="C570:G570"/>
    <mergeCell ref="C571:P571"/>
    <mergeCell ref="C572:G572"/>
    <mergeCell ref="C573:G573"/>
    <mergeCell ref="C574:P574"/>
    <mergeCell ref="C563:G563"/>
    <mergeCell ref="C564:G564"/>
    <mergeCell ref="C565:G565"/>
    <mergeCell ref="C566:G566"/>
    <mergeCell ref="C567:G567"/>
    <mergeCell ref="C568:G568"/>
    <mergeCell ref="C557:G557"/>
    <mergeCell ref="C558:G558"/>
    <mergeCell ref="C559:G559"/>
    <mergeCell ref="C560:G560"/>
    <mergeCell ref="C561:G561"/>
    <mergeCell ref="C562:G562"/>
    <mergeCell ref="C551:G551"/>
    <mergeCell ref="C552:G552"/>
    <mergeCell ref="C553:P553"/>
    <mergeCell ref="C554:G554"/>
    <mergeCell ref="C555:G555"/>
    <mergeCell ref="C556:G556"/>
    <mergeCell ref="C545:P545"/>
    <mergeCell ref="C546:G546"/>
    <mergeCell ref="C547:G547"/>
    <mergeCell ref="C548:P548"/>
    <mergeCell ref="C549:G549"/>
    <mergeCell ref="C550:G550"/>
    <mergeCell ref="C539:P539"/>
    <mergeCell ref="C540:G540"/>
    <mergeCell ref="C541:G541"/>
    <mergeCell ref="C542:P542"/>
    <mergeCell ref="C543:G543"/>
    <mergeCell ref="C544:G544"/>
    <mergeCell ref="C533:G533"/>
    <mergeCell ref="C534:G534"/>
    <mergeCell ref="C535:G535"/>
    <mergeCell ref="C536:P536"/>
    <mergeCell ref="C537:G537"/>
    <mergeCell ref="C538:G538"/>
    <mergeCell ref="C527:G527"/>
    <mergeCell ref="C528:G528"/>
    <mergeCell ref="C529:G529"/>
    <mergeCell ref="C530:G530"/>
    <mergeCell ref="C531:G531"/>
    <mergeCell ref="C532:G532"/>
    <mergeCell ref="C521:G521"/>
    <mergeCell ref="C522:P522"/>
    <mergeCell ref="C523:P523"/>
    <mergeCell ref="C524:G524"/>
    <mergeCell ref="C525:G525"/>
    <mergeCell ref="C526:G526"/>
    <mergeCell ref="C515:G515"/>
    <mergeCell ref="C516:P516"/>
    <mergeCell ref="C517:G517"/>
    <mergeCell ref="C518:G518"/>
    <mergeCell ref="C519:P519"/>
    <mergeCell ref="C520:G520"/>
    <mergeCell ref="C509:G509"/>
    <mergeCell ref="C510:G510"/>
    <mergeCell ref="C511:G511"/>
    <mergeCell ref="C512:G512"/>
    <mergeCell ref="C513:G513"/>
    <mergeCell ref="C514:G514"/>
    <mergeCell ref="C503:G503"/>
    <mergeCell ref="C504:G504"/>
    <mergeCell ref="C505:G505"/>
    <mergeCell ref="C506:G506"/>
    <mergeCell ref="C507:G507"/>
    <mergeCell ref="C508:G508"/>
    <mergeCell ref="C497:J497"/>
    <mergeCell ref="C498:J498"/>
    <mergeCell ref="A499:P499"/>
    <mergeCell ref="A500:P500"/>
    <mergeCell ref="C501:G501"/>
    <mergeCell ref="C502:P502"/>
    <mergeCell ref="C491:O491"/>
    <mergeCell ref="C492:O492"/>
    <mergeCell ref="C493:O493"/>
    <mergeCell ref="C494:O494"/>
    <mergeCell ref="C495:O495"/>
    <mergeCell ref="C496:O496"/>
    <mergeCell ref="C485:O485"/>
    <mergeCell ref="C486:O486"/>
    <mergeCell ref="C487:O487"/>
    <mergeCell ref="C488:O488"/>
    <mergeCell ref="C489:O489"/>
    <mergeCell ref="C490:O490"/>
    <mergeCell ref="C479:O479"/>
    <mergeCell ref="C480:O480"/>
    <mergeCell ref="C481:O481"/>
    <mergeCell ref="C482:O482"/>
    <mergeCell ref="C483:O483"/>
    <mergeCell ref="C484:O484"/>
    <mergeCell ref="C473:O473"/>
    <mergeCell ref="C474:O474"/>
    <mergeCell ref="C475:O475"/>
    <mergeCell ref="C476:O476"/>
    <mergeCell ref="C477:O477"/>
    <mergeCell ref="C478:O478"/>
    <mergeCell ref="C466:G466"/>
    <mergeCell ref="C467:G467"/>
    <mergeCell ref="C468:G468"/>
    <mergeCell ref="C470:O470"/>
    <mergeCell ref="C471:O471"/>
    <mergeCell ref="C472:O472"/>
    <mergeCell ref="C460:G460"/>
    <mergeCell ref="C461:G461"/>
    <mergeCell ref="C462:G462"/>
    <mergeCell ref="C463:G463"/>
    <mergeCell ref="C464:G464"/>
    <mergeCell ref="C465:G465"/>
    <mergeCell ref="C454:G454"/>
    <mergeCell ref="C455:G455"/>
    <mergeCell ref="C456:P456"/>
    <mergeCell ref="C457:G457"/>
    <mergeCell ref="C458:G458"/>
    <mergeCell ref="C459:G459"/>
    <mergeCell ref="C448:G448"/>
    <mergeCell ref="C449:G449"/>
    <mergeCell ref="C450:G450"/>
    <mergeCell ref="C451:G451"/>
    <mergeCell ref="C452:G452"/>
    <mergeCell ref="C453:G453"/>
    <mergeCell ref="C442:P442"/>
    <mergeCell ref="C443:G443"/>
    <mergeCell ref="C444:G444"/>
    <mergeCell ref="C445:G445"/>
    <mergeCell ref="C446:G446"/>
    <mergeCell ref="C447:G447"/>
    <mergeCell ref="C436:G436"/>
    <mergeCell ref="C437:G437"/>
    <mergeCell ref="C438:G438"/>
    <mergeCell ref="C439:G439"/>
    <mergeCell ref="C440:G440"/>
    <mergeCell ref="C441:G441"/>
    <mergeCell ref="C430:G430"/>
    <mergeCell ref="C431:G431"/>
    <mergeCell ref="C432:G432"/>
    <mergeCell ref="C433:G433"/>
    <mergeCell ref="C434:G434"/>
    <mergeCell ref="C435:G435"/>
    <mergeCell ref="C424:G424"/>
    <mergeCell ref="C425:G425"/>
    <mergeCell ref="C426:G426"/>
    <mergeCell ref="C427:P427"/>
    <mergeCell ref="C428:P428"/>
    <mergeCell ref="C429:G429"/>
    <mergeCell ref="C418:G418"/>
    <mergeCell ref="C419:G419"/>
    <mergeCell ref="C420:G420"/>
    <mergeCell ref="C421:G421"/>
    <mergeCell ref="C422:G422"/>
    <mergeCell ref="C423:G423"/>
    <mergeCell ref="C412:G412"/>
    <mergeCell ref="C413:G413"/>
    <mergeCell ref="C414:G414"/>
    <mergeCell ref="C415:G415"/>
    <mergeCell ref="C416:G416"/>
    <mergeCell ref="C417:G417"/>
    <mergeCell ref="A406:P406"/>
    <mergeCell ref="C407:G407"/>
    <mergeCell ref="C408:P408"/>
    <mergeCell ref="C409:P409"/>
    <mergeCell ref="C410:G410"/>
    <mergeCell ref="C411:G411"/>
    <mergeCell ref="C400:G400"/>
    <mergeCell ref="C401:G401"/>
    <mergeCell ref="C402:G402"/>
    <mergeCell ref="C403:G403"/>
    <mergeCell ref="C404:G404"/>
    <mergeCell ref="C405:G405"/>
    <mergeCell ref="C394:G394"/>
    <mergeCell ref="C395:G395"/>
    <mergeCell ref="C396:G396"/>
    <mergeCell ref="C397:G397"/>
    <mergeCell ref="C398:G398"/>
    <mergeCell ref="C399:G399"/>
    <mergeCell ref="A388:P388"/>
    <mergeCell ref="A389:P389"/>
    <mergeCell ref="C390:G390"/>
    <mergeCell ref="C391:P391"/>
    <mergeCell ref="C392:P392"/>
    <mergeCell ref="C393:G393"/>
    <mergeCell ref="C382:O382"/>
    <mergeCell ref="C383:O383"/>
    <mergeCell ref="C384:O384"/>
    <mergeCell ref="C385:O385"/>
    <mergeCell ref="C386:J386"/>
    <mergeCell ref="C387:J387"/>
    <mergeCell ref="C376:O376"/>
    <mergeCell ref="C377:O377"/>
    <mergeCell ref="C378:O378"/>
    <mergeCell ref="C379:O379"/>
    <mergeCell ref="C380:O380"/>
    <mergeCell ref="C381:O381"/>
    <mergeCell ref="C370:O370"/>
    <mergeCell ref="C371:O371"/>
    <mergeCell ref="C372:O372"/>
    <mergeCell ref="C373:O373"/>
    <mergeCell ref="C374:O374"/>
    <mergeCell ref="C375:O375"/>
    <mergeCell ref="C364:O364"/>
    <mergeCell ref="C365:O365"/>
    <mergeCell ref="C366:O366"/>
    <mergeCell ref="C367:O367"/>
    <mergeCell ref="C368:O368"/>
    <mergeCell ref="C369:O369"/>
    <mergeCell ref="C357:G357"/>
    <mergeCell ref="C358:G358"/>
    <mergeCell ref="C360:O360"/>
    <mergeCell ref="C361:O361"/>
    <mergeCell ref="C362:O362"/>
    <mergeCell ref="C363:O363"/>
    <mergeCell ref="C351:P351"/>
    <mergeCell ref="C352:G352"/>
    <mergeCell ref="C353:G353"/>
    <mergeCell ref="C354:G354"/>
    <mergeCell ref="C355:G355"/>
    <mergeCell ref="C356:G356"/>
    <mergeCell ref="C345:G345"/>
    <mergeCell ref="C346:G346"/>
    <mergeCell ref="C347:G347"/>
    <mergeCell ref="C348:G348"/>
    <mergeCell ref="C349:P349"/>
    <mergeCell ref="C350:P350"/>
    <mergeCell ref="C339:G339"/>
    <mergeCell ref="C340:G340"/>
    <mergeCell ref="C341:G341"/>
    <mergeCell ref="C342:G342"/>
    <mergeCell ref="C343:G343"/>
    <mergeCell ref="C344:G344"/>
    <mergeCell ref="C333:G333"/>
    <mergeCell ref="C334:G334"/>
    <mergeCell ref="C335:G335"/>
    <mergeCell ref="C336:G336"/>
    <mergeCell ref="C337:G337"/>
    <mergeCell ref="C338:G338"/>
    <mergeCell ref="C327:G327"/>
    <mergeCell ref="C328:G328"/>
    <mergeCell ref="C329:G329"/>
    <mergeCell ref="C330:G330"/>
    <mergeCell ref="C331:G331"/>
    <mergeCell ref="C332:G332"/>
    <mergeCell ref="C321:G321"/>
    <mergeCell ref="C322:P322"/>
    <mergeCell ref="C323:G323"/>
    <mergeCell ref="C324:G324"/>
    <mergeCell ref="C325:P325"/>
    <mergeCell ref="C326:G326"/>
    <mergeCell ref="C315:G315"/>
    <mergeCell ref="C316:P316"/>
    <mergeCell ref="C317:G317"/>
    <mergeCell ref="C318:G318"/>
    <mergeCell ref="C319:P319"/>
    <mergeCell ref="C320:G320"/>
    <mergeCell ref="C309:G309"/>
    <mergeCell ref="C310:G310"/>
    <mergeCell ref="C311:G311"/>
    <mergeCell ref="C312:G312"/>
    <mergeCell ref="C313:G313"/>
    <mergeCell ref="C314:G314"/>
    <mergeCell ref="C303:G303"/>
    <mergeCell ref="C304:G304"/>
    <mergeCell ref="C305:G305"/>
    <mergeCell ref="C306:G306"/>
    <mergeCell ref="C307:G307"/>
    <mergeCell ref="C308:G308"/>
    <mergeCell ref="C297:G297"/>
    <mergeCell ref="C298:G298"/>
    <mergeCell ref="C299:G299"/>
    <mergeCell ref="C300:G300"/>
    <mergeCell ref="C301:G301"/>
    <mergeCell ref="C302:G302"/>
    <mergeCell ref="C291:G291"/>
    <mergeCell ref="C292:P292"/>
    <mergeCell ref="C293:P293"/>
    <mergeCell ref="C294:G294"/>
    <mergeCell ref="C295:G295"/>
    <mergeCell ref="C296:G296"/>
    <mergeCell ref="C285:G285"/>
    <mergeCell ref="C286:G286"/>
    <mergeCell ref="C287:G287"/>
    <mergeCell ref="C288:G288"/>
    <mergeCell ref="C289:G289"/>
    <mergeCell ref="C290:G290"/>
    <mergeCell ref="C279:G279"/>
    <mergeCell ref="C280:G280"/>
    <mergeCell ref="C281:G281"/>
    <mergeCell ref="C282:G282"/>
    <mergeCell ref="C283:G283"/>
    <mergeCell ref="C284:G284"/>
    <mergeCell ref="C273:G273"/>
    <mergeCell ref="C274:G274"/>
    <mergeCell ref="C275:G275"/>
    <mergeCell ref="C276:G276"/>
    <mergeCell ref="C277:G277"/>
    <mergeCell ref="C278:G278"/>
    <mergeCell ref="C267:P267"/>
    <mergeCell ref="C268:P268"/>
    <mergeCell ref="C269:P269"/>
    <mergeCell ref="C270:G270"/>
    <mergeCell ref="C271:G271"/>
    <mergeCell ref="C272:G272"/>
    <mergeCell ref="C261:G261"/>
    <mergeCell ref="C262:G262"/>
    <mergeCell ref="C263:G263"/>
    <mergeCell ref="C264:G264"/>
    <mergeCell ref="C265:G265"/>
    <mergeCell ref="C266:G266"/>
    <mergeCell ref="C255:G255"/>
    <mergeCell ref="C256:G256"/>
    <mergeCell ref="C257:G257"/>
    <mergeCell ref="C258:G258"/>
    <mergeCell ref="C259:G259"/>
    <mergeCell ref="C260:G260"/>
    <mergeCell ref="C249:G249"/>
    <mergeCell ref="C250:G250"/>
    <mergeCell ref="C251:G251"/>
    <mergeCell ref="C252:G252"/>
    <mergeCell ref="C253:G253"/>
    <mergeCell ref="C254:G254"/>
    <mergeCell ref="C243:G243"/>
    <mergeCell ref="C244:G244"/>
    <mergeCell ref="C245:P245"/>
    <mergeCell ref="C246:P246"/>
    <mergeCell ref="C247:G247"/>
    <mergeCell ref="C248:G248"/>
    <mergeCell ref="C237:G237"/>
    <mergeCell ref="C238:G238"/>
    <mergeCell ref="C239:G239"/>
    <mergeCell ref="C240:G240"/>
    <mergeCell ref="C241:G241"/>
    <mergeCell ref="C242:G242"/>
    <mergeCell ref="C231:G231"/>
    <mergeCell ref="C232:G232"/>
    <mergeCell ref="C233:G233"/>
    <mergeCell ref="C234:G234"/>
    <mergeCell ref="C235:G235"/>
    <mergeCell ref="C236:G236"/>
    <mergeCell ref="C225:G225"/>
    <mergeCell ref="C226:P226"/>
    <mergeCell ref="C227:P227"/>
    <mergeCell ref="C228:G228"/>
    <mergeCell ref="C229:G229"/>
    <mergeCell ref="C230:G230"/>
    <mergeCell ref="C219:G219"/>
    <mergeCell ref="C220:G220"/>
    <mergeCell ref="C221:G221"/>
    <mergeCell ref="C222:G222"/>
    <mergeCell ref="C223:G223"/>
    <mergeCell ref="C224:G224"/>
    <mergeCell ref="C213:G213"/>
    <mergeCell ref="C214:G214"/>
    <mergeCell ref="C215:G215"/>
    <mergeCell ref="C216:G216"/>
    <mergeCell ref="C217:G217"/>
    <mergeCell ref="C218:G218"/>
    <mergeCell ref="C207:G207"/>
    <mergeCell ref="C208:G208"/>
    <mergeCell ref="C209:G209"/>
    <mergeCell ref="C210:G210"/>
    <mergeCell ref="C211:G211"/>
    <mergeCell ref="C212:G212"/>
    <mergeCell ref="C201:P201"/>
    <mergeCell ref="C202:P202"/>
    <mergeCell ref="C203:G203"/>
    <mergeCell ref="C204:G204"/>
    <mergeCell ref="C205:G205"/>
    <mergeCell ref="C206:G206"/>
    <mergeCell ref="C195:G195"/>
    <mergeCell ref="C196:G196"/>
    <mergeCell ref="C197:G197"/>
    <mergeCell ref="C198:G198"/>
    <mergeCell ref="C199:G199"/>
    <mergeCell ref="C200:G200"/>
    <mergeCell ref="C189:G189"/>
    <mergeCell ref="C190:G190"/>
    <mergeCell ref="C191:G191"/>
    <mergeCell ref="C192:G192"/>
    <mergeCell ref="C193:G193"/>
    <mergeCell ref="C194:G194"/>
    <mergeCell ref="C183:G183"/>
    <mergeCell ref="C184:G184"/>
    <mergeCell ref="C185:G185"/>
    <mergeCell ref="C186:G186"/>
    <mergeCell ref="C187:G187"/>
    <mergeCell ref="C188:G188"/>
    <mergeCell ref="C177:P177"/>
    <mergeCell ref="C178:G178"/>
    <mergeCell ref="C179:G179"/>
    <mergeCell ref="C180:G180"/>
    <mergeCell ref="C181:G181"/>
    <mergeCell ref="C182:G182"/>
    <mergeCell ref="C171:G171"/>
    <mergeCell ref="C172:P172"/>
    <mergeCell ref="C173:G173"/>
    <mergeCell ref="C174:G174"/>
    <mergeCell ref="C175:P175"/>
    <mergeCell ref="C176:P176"/>
    <mergeCell ref="C165:G165"/>
    <mergeCell ref="C166:G166"/>
    <mergeCell ref="C167:G167"/>
    <mergeCell ref="C168:G168"/>
    <mergeCell ref="C169:G169"/>
    <mergeCell ref="C170:G170"/>
    <mergeCell ref="C159:G159"/>
    <mergeCell ref="C160:G160"/>
    <mergeCell ref="C161:G161"/>
    <mergeCell ref="C162:G162"/>
    <mergeCell ref="C163:G163"/>
    <mergeCell ref="C164:G164"/>
    <mergeCell ref="C153:G153"/>
    <mergeCell ref="C154:G154"/>
    <mergeCell ref="C155:G155"/>
    <mergeCell ref="C156:G156"/>
    <mergeCell ref="C157:P157"/>
    <mergeCell ref="C158:P158"/>
    <mergeCell ref="C147:P147"/>
    <mergeCell ref="C148:P148"/>
    <mergeCell ref="C149:G149"/>
    <mergeCell ref="C150:G150"/>
    <mergeCell ref="C151:G151"/>
    <mergeCell ref="C152:G152"/>
    <mergeCell ref="C141:O141"/>
    <mergeCell ref="C142:J142"/>
    <mergeCell ref="C143:J143"/>
    <mergeCell ref="A144:P144"/>
    <mergeCell ref="C145:G145"/>
    <mergeCell ref="C146:P146"/>
    <mergeCell ref="C135:O135"/>
    <mergeCell ref="C136:O136"/>
    <mergeCell ref="C137:O137"/>
    <mergeCell ref="C138:O138"/>
    <mergeCell ref="C139:O139"/>
    <mergeCell ref="C140:O140"/>
    <mergeCell ref="C129:O129"/>
    <mergeCell ref="C130:O130"/>
    <mergeCell ref="C131:O131"/>
    <mergeCell ref="C132:O132"/>
    <mergeCell ref="C133:O133"/>
    <mergeCell ref="C134:O134"/>
    <mergeCell ref="C122:G122"/>
    <mergeCell ref="C124:O124"/>
    <mergeCell ref="C125:O125"/>
    <mergeCell ref="C126:O126"/>
    <mergeCell ref="C127:O127"/>
    <mergeCell ref="C128:O128"/>
    <mergeCell ref="C116:G116"/>
    <mergeCell ref="C117:G117"/>
    <mergeCell ref="C118:G118"/>
    <mergeCell ref="C119:G119"/>
    <mergeCell ref="C120:G120"/>
    <mergeCell ref="C121:G121"/>
    <mergeCell ref="C110:G110"/>
    <mergeCell ref="C111:G111"/>
    <mergeCell ref="C112:G112"/>
    <mergeCell ref="C113:G113"/>
    <mergeCell ref="C114:G114"/>
    <mergeCell ref="C115:G115"/>
    <mergeCell ref="C104:P104"/>
    <mergeCell ref="C105:P105"/>
    <mergeCell ref="C106:P106"/>
    <mergeCell ref="C107:G107"/>
    <mergeCell ref="C108:G108"/>
    <mergeCell ref="C109:G109"/>
    <mergeCell ref="C98:G98"/>
    <mergeCell ref="C99:G99"/>
    <mergeCell ref="C100:G100"/>
    <mergeCell ref="C101:G101"/>
    <mergeCell ref="C102:G102"/>
    <mergeCell ref="C103:P103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80:G80"/>
    <mergeCell ref="C81:G81"/>
    <mergeCell ref="C82:G82"/>
    <mergeCell ref="C83:P83"/>
    <mergeCell ref="C84:P84"/>
    <mergeCell ref="C85:P85"/>
    <mergeCell ref="C74:G74"/>
    <mergeCell ref="C75:G75"/>
    <mergeCell ref="C76:G76"/>
    <mergeCell ref="C77:G77"/>
    <mergeCell ref="C78:G78"/>
    <mergeCell ref="C79:G79"/>
    <mergeCell ref="C68:G68"/>
    <mergeCell ref="C69:G69"/>
    <mergeCell ref="C70:P70"/>
    <mergeCell ref="C71:P71"/>
    <mergeCell ref="C72:P72"/>
    <mergeCell ref="C73:G73"/>
    <mergeCell ref="C62:G62"/>
    <mergeCell ref="C63:G63"/>
    <mergeCell ref="C64:G64"/>
    <mergeCell ref="C65:G65"/>
    <mergeCell ref="C66:G66"/>
    <mergeCell ref="C67:G67"/>
    <mergeCell ref="C56:G56"/>
    <mergeCell ref="C57:G57"/>
    <mergeCell ref="C58:P58"/>
    <mergeCell ref="C59:P59"/>
    <mergeCell ref="C60:G60"/>
    <mergeCell ref="C61:G61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P47"/>
    <mergeCell ref="C48:P48"/>
    <mergeCell ref="C49:P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39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9F5FD"/>
    <pageSetUpPr fitToPage="1"/>
  </sheetPr>
  <dimension ref="A1:I51"/>
  <sheetViews>
    <sheetView topLeftCell="A2" workbookViewId="0">
      <selection activeCell="E17" sqref="E17"/>
    </sheetView>
  </sheetViews>
  <sheetFormatPr defaultColWidth="8.85546875" defaultRowHeight="11.25" customHeight="1" x14ac:dyDescent="0.2"/>
  <cols>
    <col min="1" max="1" width="7" style="203" customWidth="1"/>
    <col min="2" max="2" width="37.140625" style="203" customWidth="1"/>
    <col min="3" max="4" width="14.85546875" style="203" customWidth="1"/>
    <col min="5" max="5" width="47.7109375" style="203" customWidth="1"/>
    <col min="6" max="6" width="43" style="203" customWidth="1"/>
    <col min="7" max="7" width="14.5703125" style="203" customWidth="1"/>
    <col min="8" max="8" width="16" style="203" customWidth="1"/>
    <col min="9" max="16384" width="8.85546875" style="203"/>
  </cols>
  <sheetData>
    <row r="1" spans="1:7" s="204" customFormat="1" ht="6" hidden="1" customHeight="1" x14ac:dyDescent="0.25"/>
    <row r="2" spans="1:7" s="204" customFormat="1" ht="15" x14ac:dyDescent="0.25">
      <c r="G2" s="226" t="s">
        <v>374</v>
      </c>
    </row>
    <row r="3" spans="1:7" s="204" customFormat="1" ht="25.5" customHeight="1" x14ac:dyDescent="0.25">
      <c r="B3" s="241" t="s">
        <v>373</v>
      </c>
      <c r="C3" s="240"/>
      <c r="D3" s="240"/>
    </row>
    <row r="4" spans="1:7" s="204" customFormat="1" ht="25.5" customHeight="1" x14ac:dyDescent="0.25">
      <c r="B4" s="241" t="s">
        <v>372</v>
      </c>
      <c r="C4" s="240"/>
      <c r="D4" s="240"/>
    </row>
    <row r="5" spans="1:7" s="204" customFormat="1" ht="25.5" customHeight="1" x14ac:dyDescent="0.25">
      <c r="B5" s="241" t="s">
        <v>371</v>
      </c>
      <c r="C5" s="240"/>
      <c r="D5" s="240"/>
    </row>
    <row r="6" spans="1:7" s="204" customFormat="1" ht="25.5" customHeight="1" x14ac:dyDescent="0.25">
      <c r="B6" s="241" t="s">
        <v>370</v>
      </c>
      <c r="C6" s="240"/>
      <c r="D6" s="240"/>
    </row>
    <row r="7" spans="1:7" s="204" customFormat="1" ht="25.5" customHeight="1" x14ac:dyDescent="0.25">
      <c r="B7" s="241" t="s">
        <v>369</v>
      </c>
      <c r="C7" s="240"/>
      <c r="D7" s="240"/>
    </row>
    <row r="8" spans="1:7" s="204" customFormat="1" ht="15" x14ac:dyDescent="0.25">
      <c r="A8" s="239"/>
      <c r="B8" s="239"/>
      <c r="C8" s="239"/>
      <c r="D8" s="239"/>
      <c r="E8" s="238"/>
      <c r="F8" s="238"/>
      <c r="G8" s="237"/>
    </row>
    <row r="9" spans="1:7" s="204" customFormat="1" ht="35.25" customHeight="1" x14ac:dyDescent="0.25">
      <c r="A9" s="410" t="s">
        <v>4</v>
      </c>
      <c r="B9" s="410" t="s">
        <v>108</v>
      </c>
      <c r="C9" s="410" t="s">
        <v>107</v>
      </c>
      <c r="D9" s="410" t="s">
        <v>261</v>
      </c>
      <c r="E9" s="410" t="s">
        <v>368</v>
      </c>
      <c r="F9" s="410" t="s">
        <v>367</v>
      </c>
      <c r="G9" s="410" t="s">
        <v>366</v>
      </c>
    </row>
    <row r="10" spans="1:7" s="204" customFormat="1" ht="15" x14ac:dyDescent="0.25">
      <c r="A10" s="408">
        <v>1</v>
      </c>
      <c r="B10" s="409">
        <v>2</v>
      </c>
      <c r="C10" s="409">
        <v>3</v>
      </c>
      <c r="D10" s="409">
        <v>4</v>
      </c>
      <c r="E10" s="409">
        <v>5</v>
      </c>
      <c r="F10" s="408">
        <v>6</v>
      </c>
      <c r="G10" s="408">
        <v>7</v>
      </c>
    </row>
    <row r="11" spans="1:7" s="204" customFormat="1" ht="12.75" customHeight="1" x14ac:dyDescent="0.25">
      <c r="A11" s="488" t="s">
        <v>6</v>
      </c>
      <c r="B11" s="489"/>
      <c r="C11" s="489"/>
      <c r="D11" s="489"/>
      <c r="E11" s="489"/>
      <c r="F11" s="489"/>
      <c r="G11" s="490"/>
    </row>
    <row r="12" spans="1:7" s="204" customFormat="1" ht="12.75" customHeight="1" x14ac:dyDescent="0.25">
      <c r="A12" s="605" t="s">
        <v>365</v>
      </c>
      <c r="B12" s="606"/>
      <c r="C12" s="606"/>
      <c r="D12" s="606"/>
      <c r="E12" s="606"/>
      <c r="F12" s="606"/>
      <c r="G12" s="607"/>
    </row>
    <row r="13" spans="1:7" s="204" customFormat="1" ht="45" x14ac:dyDescent="0.25">
      <c r="A13" s="407" t="s">
        <v>7</v>
      </c>
      <c r="B13" s="406" t="s">
        <v>364</v>
      </c>
      <c r="C13" s="405" t="s">
        <v>338</v>
      </c>
      <c r="D13" s="608">
        <v>3.1</v>
      </c>
      <c r="E13" s="406" t="s">
        <v>363</v>
      </c>
      <c r="F13" s="405" t="s">
        <v>1037</v>
      </c>
      <c r="G13" s="404">
        <v>2606.9499999999998</v>
      </c>
    </row>
    <row r="14" spans="1:7" s="204" customFormat="1" ht="23.25" x14ac:dyDescent="0.25">
      <c r="A14" s="399"/>
      <c r="B14" s="402"/>
      <c r="C14" s="402"/>
      <c r="D14" s="402"/>
      <c r="E14" s="401" t="s">
        <v>1033</v>
      </c>
      <c r="F14" s="400"/>
      <c r="G14" s="403"/>
    </row>
    <row r="15" spans="1:7" s="204" customFormat="1" ht="56.25" x14ac:dyDescent="0.25">
      <c r="A15" s="407" t="s">
        <v>86</v>
      </c>
      <c r="B15" s="406" t="s">
        <v>362</v>
      </c>
      <c r="C15" s="405" t="s">
        <v>338</v>
      </c>
      <c r="D15" s="608">
        <v>3.1</v>
      </c>
      <c r="E15" s="406" t="s">
        <v>361</v>
      </c>
      <c r="F15" s="405" t="s">
        <v>1038</v>
      </c>
      <c r="G15" s="609">
        <v>491.38</v>
      </c>
    </row>
    <row r="16" spans="1:7" s="204" customFormat="1" ht="23.25" x14ac:dyDescent="0.25">
      <c r="A16" s="399"/>
      <c r="B16" s="402"/>
      <c r="C16" s="402"/>
      <c r="D16" s="402"/>
      <c r="E16" s="401" t="s">
        <v>1033</v>
      </c>
      <c r="F16" s="400"/>
      <c r="G16" s="403"/>
    </row>
    <row r="17" spans="1:9" s="204" customFormat="1" ht="67.5" x14ac:dyDescent="0.25">
      <c r="A17" s="407" t="s">
        <v>90</v>
      </c>
      <c r="B17" s="406" t="s">
        <v>360</v>
      </c>
      <c r="C17" s="405" t="s">
        <v>338</v>
      </c>
      <c r="D17" s="608">
        <v>3.1</v>
      </c>
      <c r="E17" s="406" t="s">
        <v>359</v>
      </c>
      <c r="F17" s="405" t="s">
        <v>1039</v>
      </c>
      <c r="G17" s="404">
        <v>4835.04</v>
      </c>
    </row>
    <row r="18" spans="1:9" s="204" customFormat="1" ht="23.25" x14ac:dyDescent="0.25">
      <c r="A18" s="399"/>
      <c r="B18" s="402"/>
      <c r="C18" s="402"/>
      <c r="D18" s="402"/>
      <c r="E18" s="401" t="s">
        <v>1033</v>
      </c>
      <c r="F18" s="400"/>
      <c r="G18" s="403"/>
    </row>
    <row r="19" spans="1:9" s="204" customFormat="1" ht="33.75" x14ac:dyDescent="0.25">
      <c r="A19" s="407" t="s">
        <v>80</v>
      </c>
      <c r="B19" s="406" t="s">
        <v>358</v>
      </c>
      <c r="C19" s="405" t="s">
        <v>338</v>
      </c>
      <c r="D19" s="608">
        <v>3.1</v>
      </c>
      <c r="E19" s="406" t="s">
        <v>357</v>
      </c>
      <c r="F19" s="405" t="s">
        <v>1040</v>
      </c>
      <c r="G19" s="609">
        <v>795.21</v>
      </c>
    </row>
    <row r="20" spans="1:9" s="204" customFormat="1" ht="23.25" x14ac:dyDescent="0.25">
      <c r="A20" s="399"/>
      <c r="B20" s="402"/>
      <c r="C20" s="402"/>
      <c r="D20" s="402"/>
      <c r="E20" s="401" t="s">
        <v>1033</v>
      </c>
      <c r="F20" s="400"/>
      <c r="G20" s="403"/>
    </row>
    <row r="21" spans="1:9" s="204" customFormat="1" ht="33.75" x14ac:dyDescent="0.25">
      <c r="A21" s="407" t="s">
        <v>76</v>
      </c>
      <c r="B21" s="406" t="s">
        <v>356</v>
      </c>
      <c r="C21" s="405" t="s">
        <v>355</v>
      </c>
      <c r="D21" s="610">
        <v>12</v>
      </c>
      <c r="E21" s="406" t="s">
        <v>354</v>
      </c>
      <c r="F21" s="405" t="s">
        <v>1041</v>
      </c>
      <c r="G21" s="609">
        <v>711.48</v>
      </c>
    </row>
    <row r="22" spans="1:9" s="204" customFormat="1" ht="23.25" x14ac:dyDescent="0.25">
      <c r="A22" s="399"/>
      <c r="B22" s="402"/>
      <c r="C22" s="402"/>
      <c r="D22" s="402"/>
      <c r="E22" s="401" t="s">
        <v>1033</v>
      </c>
      <c r="F22" s="400"/>
      <c r="G22" s="403"/>
    </row>
    <row r="23" spans="1:9" s="204" customFormat="1" ht="33.75" x14ac:dyDescent="0.25">
      <c r="A23" s="407" t="s">
        <v>72</v>
      </c>
      <c r="B23" s="406" t="s">
        <v>353</v>
      </c>
      <c r="C23" s="405" t="s">
        <v>352</v>
      </c>
      <c r="D23" s="610">
        <v>12</v>
      </c>
      <c r="E23" s="406" t="s">
        <v>351</v>
      </c>
      <c r="F23" s="405" t="s">
        <v>1041</v>
      </c>
      <c r="G23" s="609">
        <v>711.48</v>
      </c>
    </row>
    <row r="24" spans="1:9" s="204" customFormat="1" ht="23.25" x14ac:dyDescent="0.25">
      <c r="A24" s="399"/>
      <c r="B24" s="402"/>
      <c r="C24" s="402"/>
      <c r="D24" s="402"/>
      <c r="E24" s="401" t="s">
        <v>1033</v>
      </c>
      <c r="F24" s="400"/>
      <c r="G24" s="403"/>
    </row>
    <row r="25" spans="1:9" s="204" customFormat="1" ht="45" x14ac:dyDescent="0.25">
      <c r="A25" s="407" t="s">
        <v>68</v>
      </c>
      <c r="B25" s="406" t="s">
        <v>350</v>
      </c>
      <c r="C25" s="405" t="s">
        <v>349</v>
      </c>
      <c r="D25" s="610">
        <v>1</v>
      </c>
      <c r="E25" s="406" t="s">
        <v>348</v>
      </c>
      <c r="F25" s="405" t="s">
        <v>1042</v>
      </c>
      <c r="G25" s="609">
        <v>65.34</v>
      </c>
    </row>
    <row r="26" spans="1:9" s="204" customFormat="1" ht="23.25" x14ac:dyDescent="0.25">
      <c r="A26" s="399"/>
      <c r="B26" s="402"/>
      <c r="C26" s="402"/>
      <c r="D26" s="402"/>
      <c r="E26" s="401" t="s">
        <v>1033</v>
      </c>
      <c r="F26" s="400"/>
      <c r="G26" s="403"/>
    </row>
    <row r="27" spans="1:9" s="204" customFormat="1" ht="56.25" x14ac:dyDescent="0.25">
      <c r="A27" s="407" t="s">
        <v>65</v>
      </c>
      <c r="B27" s="406" t="s">
        <v>347</v>
      </c>
      <c r="C27" s="405" t="s">
        <v>346</v>
      </c>
      <c r="D27" s="610">
        <v>1</v>
      </c>
      <c r="E27" s="406" t="s">
        <v>345</v>
      </c>
      <c r="F27" s="405" t="s">
        <v>1043</v>
      </c>
      <c r="G27" s="404">
        <v>25955.71</v>
      </c>
    </row>
    <row r="28" spans="1:9" s="204" customFormat="1" ht="23.25" x14ac:dyDescent="0.25">
      <c r="A28" s="399"/>
      <c r="B28" s="402"/>
      <c r="C28" s="402"/>
      <c r="D28" s="402"/>
      <c r="E28" s="401" t="s">
        <v>1033</v>
      </c>
      <c r="F28" s="400"/>
      <c r="G28" s="403"/>
    </row>
    <row r="29" spans="1:9" s="204" customFormat="1" ht="11.25" customHeight="1" x14ac:dyDescent="0.25">
      <c r="A29" s="397"/>
      <c r="B29" s="552" t="s">
        <v>344</v>
      </c>
      <c r="C29" s="552"/>
      <c r="D29" s="552"/>
      <c r="E29" s="552"/>
      <c r="F29" s="397"/>
      <c r="G29" s="396"/>
      <c r="H29" s="236"/>
      <c r="I29" s="236"/>
    </row>
    <row r="30" spans="1:9" s="204" customFormat="1" ht="11.25" customHeight="1" x14ac:dyDescent="0.25">
      <c r="A30" s="397"/>
      <c r="B30" s="556" t="s">
        <v>343</v>
      </c>
      <c r="C30" s="556"/>
      <c r="D30" s="556"/>
      <c r="E30" s="556"/>
      <c r="F30" s="397"/>
      <c r="G30" s="398" t="s">
        <v>1034</v>
      </c>
    </row>
    <row r="31" spans="1:9" s="204" customFormat="1" ht="11.25" customHeight="1" x14ac:dyDescent="0.25">
      <c r="A31" s="397"/>
      <c r="B31" s="552" t="s">
        <v>342</v>
      </c>
      <c r="C31" s="552"/>
      <c r="D31" s="552"/>
      <c r="E31" s="552"/>
      <c r="F31" s="397"/>
      <c r="G31" s="396" t="s">
        <v>1034</v>
      </c>
    </row>
    <row r="32" spans="1:9" s="204" customFormat="1" ht="12.75" customHeight="1" x14ac:dyDescent="0.25">
      <c r="A32" s="488" t="s">
        <v>341</v>
      </c>
      <c r="B32" s="489"/>
      <c r="C32" s="489"/>
      <c r="D32" s="489"/>
      <c r="E32" s="489"/>
      <c r="F32" s="489"/>
      <c r="G32" s="490"/>
    </row>
    <row r="33" spans="1:9" s="204" customFormat="1" ht="12.75" customHeight="1" x14ac:dyDescent="0.25">
      <c r="A33" s="605" t="s">
        <v>340</v>
      </c>
      <c r="B33" s="606"/>
      <c r="C33" s="606"/>
      <c r="D33" s="606"/>
      <c r="E33" s="606"/>
      <c r="F33" s="606"/>
      <c r="G33" s="607"/>
    </row>
    <row r="34" spans="1:9" s="204" customFormat="1" ht="33.75" x14ac:dyDescent="0.25">
      <c r="A34" s="407" t="s">
        <v>61</v>
      </c>
      <c r="B34" s="406" t="s">
        <v>339</v>
      </c>
      <c r="C34" s="405" t="s">
        <v>338</v>
      </c>
      <c r="D34" s="608">
        <v>3.1</v>
      </c>
      <c r="E34" s="406" t="s">
        <v>337</v>
      </c>
      <c r="F34" s="405" t="s">
        <v>1044</v>
      </c>
      <c r="G34" s="404">
        <v>80381.78</v>
      </c>
    </row>
    <row r="35" spans="1:9" s="204" customFormat="1" ht="45.75" x14ac:dyDescent="0.25">
      <c r="A35" s="399"/>
      <c r="B35" s="402"/>
      <c r="C35" s="402"/>
      <c r="D35" s="402"/>
      <c r="E35" s="401" t="s">
        <v>336</v>
      </c>
      <c r="F35" s="400"/>
      <c r="G35" s="403"/>
    </row>
    <row r="36" spans="1:9" s="204" customFormat="1" ht="34.5" x14ac:dyDescent="0.25">
      <c r="A36" s="399"/>
      <c r="B36" s="402"/>
      <c r="C36" s="402"/>
      <c r="D36" s="402"/>
      <c r="E36" s="401" t="s">
        <v>335</v>
      </c>
      <c r="F36" s="400"/>
      <c r="G36" s="403"/>
    </row>
    <row r="37" spans="1:9" s="204" customFormat="1" ht="23.25" x14ac:dyDescent="0.25">
      <c r="A37" s="399"/>
      <c r="B37" s="402"/>
      <c r="C37" s="402"/>
      <c r="D37" s="402"/>
      <c r="E37" s="401" t="s">
        <v>1033</v>
      </c>
      <c r="F37" s="400"/>
      <c r="G37" s="403"/>
    </row>
    <row r="38" spans="1:9" s="204" customFormat="1" ht="11.25" customHeight="1" x14ac:dyDescent="0.25">
      <c r="A38" s="397"/>
      <c r="B38" s="552" t="s">
        <v>334</v>
      </c>
      <c r="C38" s="552"/>
      <c r="D38" s="552"/>
      <c r="E38" s="552"/>
      <c r="F38" s="397"/>
      <c r="G38" s="396"/>
      <c r="H38" s="236"/>
      <c r="I38" s="236"/>
    </row>
    <row r="39" spans="1:9" s="204" customFormat="1" ht="11.25" customHeight="1" x14ac:dyDescent="0.25">
      <c r="A39" s="397"/>
      <c r="B39" s="556" t="s">
        <v>333</v>
      </c>
      <c r="C39" s="556"/>
      <c r="D39" s="556"/>
      <c r="E39" s="556"/>
      <c r="F39" s="397"/>
      <c r="G39" s="398" t="s">
        <v>1035</v>
      </c>
    </row>
    <row r="40" spans="1:9" s="204" customFormat="1" ht="11.25" customHeight="1" x14ac:dyDescent="0.25">
      <c r="A40" s="397"/>
      <c r="B40" s="552" t="s">
        <v>332</v>
      </c>
      <c r="C40" s="552"/>
      <c r="D40" s="552"/>
      <c r="E40" s="552"/>
      <c r="F40" s="397"/>
      <c r="G40" s="396" t="s">
        <v>1035</v>
      </c>
    </row>
    <row r="41" spans="1:9" s="204" customFormat="1" ht="15" x14ac:dyDescent="0.25">
      <c r="A41" s="397"/>
      <c r="B41" s="552" t="s">
        <v>9</v>
      </c>
      <c r="C41" s="552"/>
      <c r="D41" s="552"/>
      <c r="E41" s="552"/>
      <c r="F41" s="397"/>
      <c r="G41" s="396"/>
    </row>
    <row r="42" spans="1:9" s="204" customFormat="1" ht="11.25" customHeight="1" x14ac:dyDescent="0.25">
      <c r="A42" s="397"/>
      <c r="B42" s="556" t="s">
        <v>331</v>
      </c>
      <c r="C42" s="556"/>
      <c r="D42" s="556"/>
      <c r="E42" s="556"/>
      <c r="F42" s="397"/>
      <c r="G42" s="398" t="s">
        <v>1036</v>
      </c>
    </row>
    <row r="43" spans="1:9" s="204" customFormat="1" ht="11.25" customHeight="1" x14ac:dyDescent="0.25">
      <c r="A43" s="397"/>
      <c r="B43" s="552" t="s">
        <v>10</v>
      </c>
      <c r="C43" s="552"/>
      <c r="D43" s="552"/>
      <c r="E43" s="552"/>
      <c r="F43" s="397"/>
      <c r="G43" s="396" t="s">
        <v>1036</v>
      </c>
    </row>
    <row r="44" spans="1:9" s="204" customFormat="1" ht="23.25" customHeight="1" x14ac:dyDescent="0.25"/>
    <row r="45" spans="1:9" s="205" customFormat="1" ht="17.25" customHeight="1" x14ac:dyDescent="0.25">
      <c r="B45" s="235" t="s">
        <v>14</v>
      </c>
      <c r="C45" s="235"/>
      <c r="D45" s="235"/>
      <c r="E45" s="234"/>
      <c r="F45" s="233"/>
    </row>
    <row r="46" spans="1:9" s="205" customFormat="1" ht="17.25" customHeight="1" x14ac:dyDescent="0.25">
      <c r="B46" s="230" t="s">
        <v>330</v>
      </c>
      <c r="C46" s="230"/>
      <c r="D46" s="230"/>
      <c r="E46" s="232"/>
      <c r="F46" s="231"/>
    </row>
    <row r="47" spans="1:9" s="205" customFormat="1" ht="17.25" customHeight="1" x14ac:dyDescent="0.25">
      <c r="B47" s="230" t="s">
        <v>329</v>
      </c>
      <c r="C47" s="230"/>
      <c r="D47" s="230"/>
      <c r="E47" s="229"/>
      <c r="F47" s="228"/>
    </row>
    <row r="48" spans="1:9" s="204" customFormat="1" ht="15" x14ac:dyDescent="0.25">
      <c r="E48" s="227"/>
      <c r="F48" s="227"/>
    </row>
    <row r="49" spans="5:8" s="204" customFormat="1" ht="11.25" customHeight="1" x14ac:dyDescent="0.25">
      <c r="F49" s="225"/>
      <c r="G49" s="225"/>
      <c r="H49" s="225"/>
    </row>
    <row r="50" spans="5:8" s="204" customFormat="1" ht="15" x14ac:dyDescent="0.25">
      <c r="E50" s="226"/>
    </row>
    <row r="51" spans="5:8" s="204" customFormat="1" ht="11.25" customHeight="1" x14ac:dyDescent="0.25">
      <c r="F51" s="225"/>
      <c r="G51" s="225"/>
      <c r="H51" s="225"/>
    </row>
  </sheetData>
  <mergeCells count="13">
    <mergeCell ref="A11:G11"/>
    <mergeCell ref="A12:G12"/>
    <mergeCell ref="B29:E29"/>
    <mergeCell ref="B30:E30"/>
    <mergeCell ref="B31:E31"/>
    <mergeCell ref="B41:E41"/>
    <mergeCell ref="B42:E42"/>
    <mergeCell ref="B43:E43"/>
    <mergeCell ref="A32:G32"/>
    <mergeCell ref="A33:G33"/>
    <mergeCell ref="B38:E38"/>
    <mergeCell ref="B39:E39"/>
    <mergeCell ref="B40:E4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8A6A-41E9-46A4-8D10-80A00FB01BB7}">
  <sheetPr>
    <pageSetUpPr fitToPage="1"/>
  </sheetPr>
  <dimension ref="A1:X51"/>
  <sheetViews>
    <sheetView topLeftCell="A35" workbookViewId="0">
      <selection activeCell="C11" sqref="C11"/>
    </sheetView>
  </sheetViews>
  <sheetFormatPr defaultColWidth="8.85546875" defaultRowHeight="11.25" customHeight="1" x14ac:dyDescent="0.2"/>
  <cols>
    <col min="1" max="1" width="7" style="253" customWidth="1"/>
    <col min="2" max="4" width="47.140625" style="253" customWidth="1"/>
    <col min="5" max="5" width="12.140625" style="253" customWidth="1"/>
    <col min="6" max="11" width="8.85546875" style="253"/>
    <col min="12" max="16" width="160.5703125" style="329" hidden="1" customWidth="1"/>
    <col min="17" max="24" width="153.5703125" style="599" hidden="1" customWidth="1"/>
    <col min="25" max="16384" width="8.85546875" style="253"/>
  </cols>
  <sheetData>
    <row r="1" spans="1:24" customFormat="1" ht="6" hidden="1" customHeight="1" x14ac:dyDescent="0.25"/>
    <row r="2" spans="1:24" customFormat="1" ht="15" x14ac:dyDescent="0.25">
      <c r="E2" s="394" t="s">
        <v>374</v>
      </c>
    </row>
    <row r="3" spans="1:24" customFormat="1" ht="15" x14ac:dyDescent="0.25">
      <c r="B3" s="611" t="s">
        <v>1045</v>
      </c>
      <c r="C3" s="301"/>
      <c r="D3" s="301"/>
      <c r="E3" s="612"/>
    </row>
    <row r="4" spans="1:24" customFormat="1" ht="12.75" customHeight="1" x14ac:dyDescent="0.25">
      <c r="D4" s="416" t="s">
        <v>1046</v>
      </c>
      <c r="E4" s="321"/>
    </row>
    <row r="5" spans="1:24" customFormat="1" ht="33" customHeight="1" x14ac:dyDescent="0.25">
      <c r="A5" s="553" t="s">
        <v>381</v>
      </c>
      <c r="B5" s="553"/>
      <c r="C5" s="553"/>
      <c r="D5" s="553"/>
      <c r="E5" s="553"/>
    </row>
    <row r="6" spans="1:24" customFormat="1" ht="15" x14ac:dyDescent="0.25">
      <c r="A6" s="554" t="s">
        <v>1047</v>
      </c>
      <c r="B6" s="554"/>
      <c r="C6" s="554"/>
      <c r="D6" s="554"/>
      <c r="E6" s="554"/>
    </row>
    <row r="7" spans="1:24" customFormat="1" ht="15" x14ac:dyDescent="0.25">
      <c r="A7" s="613"/>
      <c r="B7" s="613"/>
      <c r="C7" s="613"/>
      <c r="D7" s="613"/>
      <c r="E7" s="613"/>
    </row>
    <row r="8" spans="1:24" customFormat="1" ht="38.25" x14ac:dyDescent="0.25">
      <c r="A8" s="555" t="s">
        <v>380</v>
      </c>
      <c r="B8" s="555"/>
      <c r="C8" s="555"/>
      <c r="D8" s="555"/>
      <c r="E8" s="555"/>
      <c r="L8" s="614" t="s">
        <v>380</v>
      </c>
      <c r="M8" s="614" t="s">
        <v>0</v>
      </c>
      <c r="N8" s="614" t="s">
        <v>0</v>
      </c>
      <c r="O8" s="614" t="s">
        <v>0</v>
      </c>
      <c r="P8" s="614" t="s">
        <v>0</v>
      </c>
    </row>
    <row r="9" spans="1:24" customFormat="1" ht="15" x14ac:dyDescent="0.25">
      <c r="A9" s="615" t="s">
        <v>1048</v>
      </c>
      <c r="B9" s="615"/>
      <c r="C9" s="615"/>
      <c r="D9" s="615"/>
      <c r="E9" s="615"/>
    </row>
    <row r="10" spans="1:24" customFormat="1" ht="15" x14ac:dyDescent="0.25">
      <c r="A10" s="613"/>
      <c r="B10" s="613"/>
      <c r="C10" s="613"/>
      <c r="D10" s="613"/>
      <c r="E10" s="613"/>
    </row>
    <row r="11" spans="1:24" customFormat="1" ht="15" x14ac:dyDescent="0.25">
      <c r="A11" s="616" t="s">
        <v>1049</v>
      </c>
      <c r="B11" s="413"/>
      <c r="C11" s="413"/>
      <c r="D11" s="413"/>
      <c r="E11" s="413"/>
    </row>
    <row r="12" spans="1:24" customFormat="1" ht="15" x14ac:dyDescent="0.25">
      <c r="A12" s="411"/>
      <c r="B12" s="551"/>
      <c r="C12" s="551"/>
      <c r="D12" s="551"/>
      <c r="E12" s="551"/>
      <c r="Q12" s="617" t="s">
        <v>0</v>
      </c>
      <c r="R12" s="617" t="s">
        <v>0</v>
      </c>
      <c r="S12" s="617" t="s">
        <v>0</v>
      </c>
      <c r="T12" s="617" t="s">
        <v>0</v>
      </c>
    </row>
    <row r="13" spans="1:24" customFormat="1" ht="24" customHeight="1" x14ac:dyDescent="0.25">
      <c r="A13" s="413" t="s">
        <v>1050</v>
      </c>
      <c r="B13" s="413"/>
      <c r="C13" s="412"/>
      <c r="D13" s="412"/>
      <c r="E13" s="412"/>
    </row>
    <row r="14" spans="1:24" customFormat="1" ht="15" x14ac:dyDescent="0.25">
      <c r="A14" s="411"/>
      <c r="B14" s="551"/>
      <c r="C14" s="551"/>
      <c r="D14" s="551"/>
      <c r="E14" s="551"/>
      <c r="U14" s="617" t="s">
        <v>0</v>
      </c>
      <c r="V14" s="617" t="s">
        <v>0</v>
      </c>
      <c r="W14" s="617" t="s">
        <v>0</v>
      </c>
      <c r="X14" s="617" t="s">
        <v>0</v>
      </c>
    </row>
    <row r="15" spans="1:24" customFormat="1" ht="15" x14ac:dyDescent="0.25">
      <c r="A15" s="411"/>
      <c r="B15" s="618"/>
      <c r="C15" s="618"/>
      <c r="D15" s="618"/>
      <c r="E15" s="618"/>
    </row>
    <row r="16" spans="1:24" customFormat="1" ht="15" x14ac:dyDescent="0.25">
      <c r="A16" s="619" t="s">
        <v>1051</v>
      </c>
      <c r="B16" s="618"/>
      <c r="C16" s="618"/>
      <c r="D16" s="618"/>
      <c r="E16" s="618"/>
    </row>
    <row r="17" spans="1:5" customFormat="1" ht="15" x14ac:dyDescent="0.25">
      <c r="A17" s="613"/>
      <c r="B17" s="613"/>
      <c r="C17" s="414"/>
      <c r="D17" s="414"/>
      <c r="E17" s="620"/>
    </row>
    <row r="18" spans="1:5" customFormat="1" ht="69.75" customHeight="1" x14ac:dyDescent="0.25">
      <c r="A18" s="410" t="s">
        <v>4</v>
      </c>
      <c r="B18" s="410" t="s">
        <v>1052</v>
      </c>
      <c r="C18" s="410" t="s">
        <v>1053</v>
      </c>
      <c r="D18" s="410" t="s">
        <v>1054</v>
      </c>
      <c r="E18" s="410" t="s">
        <v>1055</v>
      </c>
    </row>
    <row r="19" spans="1:5" customFormat="1" ht="15" x14ac:dyDescent="0.25">
      <c r="A19" s="408">
        <v>1</v>
      </c>
      <c r="B19" s="409">
        <v>2</v>
      </c>
      <c r="C19" s="409">
        <v>3</v>
      </c>
      <c r="D19" s="408">
        <v>4</v>
      </c>
      <c r="E19" s="408">
        <v>5</v>
      </c>
    </row>
    <row r="20" spans="1:5" customFormat="1" ht="12.75" customHeight="1" x14ac:dyDescent="0.25">
      <c r="A20" s="488" t="s">
        <v>6</v>
      </c>
      <c r="B20" s="489"/>
      <c r="C20" s="489"/>
      <c r="D20" s="489"/>
      <c r="E20" s="490"/>
    </row>
    <row r="21" spans="1:5" customFormat="1" ht="33.75" x14ac:dyDescent="0.25">
      <c r="A21" s="407" t="s">
        <v>7</v>
      </c>
      <c r="B21" s="406" t="s">
        <v>379</v>
      </c>
      <c r="C21" s="406" t="s">
        <v>378</v>
      </c>
      <c r="D21" s="405" t="s">
        <v>1056</v>
      </c>
      <c r="E21" s="404">
        <v>99873</v>
      </c>
    </row>
    <row r="22" spans="1:5" customFormat="1" ht="57" x14ac:dyDescent="0.25">
      <c r="A22" s="399"/>
      <c r="B22" s="402"/>
      <c r="C22" s="401" t="s">
        <v>1057</v>
      </c>
      <c r="D22" s="400" t="s">
        <v>1058</v>
      </c>
      <c r="E22" s="403"/>
    </row>
    <row r="23" spans="1:5" customFormat="1" ht="15" x14ac:dyDescent="0.25">
      <c r="A23" s="399"/>
      <c r="B23" s="402"/>
      <c r="C23" s="401" t="s">
        <v>1059</v>
      </c>
      <c r="D23" s="400" t="s">
        <v>1060</v>
      </c>
      <c r="E23" s="403"/>
    </row>
    <row r="24" spans="1:5" customFormat="1" ht="23.25" x14ac:dyDescent="0.25">
      <c r="A24" s="399"/>
      <c r="B24" s="402"/>
      <c r="C24" s="401" t="s">
        <v>1061</v>
      </c>
      <c r="D24" s="400" t="s">
        <v>1062</v>
      </c>
      <c r="E24" s="403"/>
    </row>
    <row r="25" spans="1:5" customFormat="1" ht="15" x14ac:dyDescent="0.25">
      <c r="A25" s="399"/>
      <c r="B25" s="402"/>
      <c r="C25" s="401" t="s">
        <v>1063</v>
      </c>
      <c r="D25" s="400" t="s">
        <v>1064</v>
      </c>
      <c r="E25" s="399"/>
    </row>
    <row r="26" spans="1:5" customFormat="1" ht="33.75" x14ac:dyDescent="0.25">
      <c r="A26" s="407" t="s">
        <v>86</v>
      </c>
      <c r="B26" s="406" t="s">
        <v>377</v>
      </c>
      <c r="C26" s="406" t="s">
        <v>376</v>
      </c>
      <c r="D26" s="405" t="s">
        <v>1065</v>
      </c>
      <c r="E26" s="404">
        <v>371061</v>
      </c>
    </row>
    <row r="27" spans="1:5" customFormat="1" ht="57" x14ac:dyDescent="0.25">
      <c r="A27" s="399"/>
      <c r="B27" s="402"/>
      <c r="C27" s="401" t="s">
        <v>1057</v>
      </c>
      <c r="D27" s="400" t="s">
        <v>1058</v>
      </c>
      <c r="E27" s="403"/>
    </row>
    <row r="28" spans="1:5" customFormat="1" ht="15" x14ac:dyDescent="0.25">
      <c r="A28" s="399"/>
      <c r="B28" s="402"/>
      <c r="C28" s="401" t="s">
        <v>1059</v>
      </c>
      <c r="D28" s="400" t="s">
        <v>1060</v>
      </c>
      <c r="E28" s="403"/>
    </row>
    <row r="29" spans="1:5" customFormat="1" ht="23.25" x14ac:dyDescent="0.25">
      <c r="A29" s="399"/>
      <c r="B29" s="402"/>
      <c r="C29" s="401" t="s">
        <v>1061</v>
      </c>
      <c r="D29" s="400" t="s">
        <v>1062</v>
      </c>
      <c r="E29" s="403"/>
    </row>
    <row r="30" spans="1:5" customFormat="1" ht="15" x14ac:dyDescent="0.25">
      <c r="A30" s="399"/>
      <c r="B30" s="402"/>
      <c r="C30" s="401" t="s">
        <v>1063</v>
      </c>
      <c r="D30" s="400" t="s">
        <v>1064</v>
      </c>
      <c r="E30" s="399"/>
    </row>
    <row r="31" spans="1:5" customFormat="1" ht="45" x14ac:dyDescent="0.25">
      <c r="A31" s="407" t="s">
        <v>90</v>
      </c>
      <c r="B31" s="406" t="s">
        <v>954</v>
      </c>
      <c r="C31" s="406" t="s">
        <v>953</v>
      </c>
      <c r="D31" s="405" t="s">
        <v>1066</v>
      </c>
      <c r="E31" s="404">
        <v>55890</v>
      </c>
    </row>
    <row r="32" spans="1:5" customFormat="1" ht="57" x14ac:dyDescent="0.25">
      <c r="A32" s="399"/>
      <c r="B32" s="402"/>
      <c r="C32" s="401" t="s">
        <v>1057</v>
      </c>
      <c r="D32" s="400" t="s">
        <v>1058</v>
      </c>
      <c r="E32" s="403"/>
    </row>
    <row r="33" spans="1:24" customFormat="1" ht="15" x14ac:dyDescent="0.25">
      <c r="A33" s="399"/>
      <c r="B33" s="402"/>
      <c r="C33" s="401" t="s">
        <v>1059</v>
      </c>
      <c r="D33" s="400" t="s">
        <v>1060</v>
      </c>
      <c r="E33" s="403"/>
    </row>
    <row r="34" spans="1:24" customFormat="1" ht="23.25" x14ac:dyDescent="0.25">
      <c r="A34" s="399"/>
      <c r="B34" s="402"/>
      <c r="C34" s="401" t="s">
        <v>1061</v>
      </c>
      <c r="D34" s="400" t="s">
        <v>1062</v>
      </c>
      <c r="E34" s="403"/>
    </row>
    <row r="35" spans="1:24" customFormat="1" ht="33.75" x14ac:dyDescent="0.25">
      <c r="A35" s="407" t="s">
        <v>80</v>
      </c>
      <c r="B35" s="406" t="s">
        <v>375</v>
      </c>
      <c r="C35" s="406" t="s">
        <v>8</v>
      </c>
      <c r="D35" s="405" t="s">
        <v>1067</v>
      </c>
      <c r="E35" s="404">
        <v>163782</v>
      </c>
    </row>
    <row r="36" spans="1:24" customFormat="1" ht="57" x14ac:dyDescent="0.25">
      <c r="A36" s="399"/>
      <c r="B36" s="402"/>
      <c r="C36" s="401" t="s">
        <v>1057</v>
      </c>
      <c r="D36" s="400" t="s">
        <v>1058</v>
      </c>
      <c r="E36" s="403"/>
    </row>
    <row r="37" spans="1:24" customFormat="1" ht="15" x14ac:dyDescent="0.25">
      <c r="A37" s="399"/>
      <c r="B37" s="402"/>
      <c r="C37" s="401" t="s">
        <v>1059</v>
      </c>
      <c r="D37" s="400" t="s">
        <v>1060</v>
      </c>
      <c r="E37" s="403"/>
    </row>
    <row r="38" spans="1:24" customFormat="1" ht="23.25" x14ac:dyDescent="0.25">
      <c r="A38" s="399"/>
      <c r="B38" s="402"/>
      <c r="C38" s="401" t="s">
        <v>1061</v>
      </c>
      <c r="D38" s="400" t="s">
        <v>1062</v>
      </c>
      <c r="E38" s="403"/>
    </row>
    <row r="39" spans="1:24" customFormat="1" ht="15" x14ac:dyDescent="0.25">
      <c r="A39" s="399"/>
      <c r="B39" s="402"/>
      <c r="C39" s="401" t="s">
        <v>1063</v>
      </c>
      <c r="D39" s="400" t="s">
        <v>1064</v>
      </c>
      <c r="E39" s="399"/>
    </row>
    <row r="40" spans="1:24" customFormat="1" ht="15" x14ac:dyDescent="0.25">
      <c r="A40" s="397"/>
      <c r="B40" s="552" t="s">
        <v>9</v>
      </c>
      <c r="C40" s="552"/>
      <c r="D40" s="397"/>
      <c r="E40" s="396"/>
    </row>
    <row r="41" spans="1:24" customFormat="1" ht="11.25" customHeight="1" x14ac:dyDescent="0.25">
      <c r="A41" s="397"/>
      <c r="B41" s="556" t="s">
        <v>1068</v>
      </c>
      <c r="C41" s="556"/>
      <c r="D41" s="397"/>
      <c r="E41" s="398" t="s">
        <v>1069</v>
      </c>
    </row>
    <row r="42" spans="1:24" customFormat="1" ht="11.25" customHeight="1" x14ac:dyDescent="0.25">
      <c r="A42" s="397"/>
      <c r="B42" s="552" t="s">
        <v>10</v>
      </c>
      <c r="C42" s="552"/>
      <c r="D42" s="397"/>
      <c r="E42" s="396" t="s">
        <v>1069</v>
      </c>
    </row>
    <row r="43" spans="1:24" customFormat="1" ht="23.25" customHeight="1" x14ac:dyDescent="0.25"/>
    <row r="44" spans="1:24" s="266" customFormat="1" ht="17.25" customHeight="1" x14ac:dyDescent="0.25">
      <c r="B44" s="621" t="s">
        <v>13</v>
      </c>
      <c r="C44" s="622"/>
      <c r="D44" s="623"/>
      <c r="L44" s="329"/>
      <c r="M44" s="329"/>
      <c r="N44" s="329"/>
      <c r="O44" s="329"/>
      <c r="P44" s="329"/>
      <c r="Q44" s="599"/>
      <c r="R44" s="599"/>
      <c r="S44" s="599"/>
      <c r="T44" s="599"/>
      <c r="U44" s="599"/>
      <c r="V44" s="599"/>
      <c r="W44" s="599"/>
      <c r="X44" s="599"/>
    </row>
    <row r="45" spans="1:24" s="266" customFormat="1" ht="17.25" customHeight="1" x14ac:dyDescent="0.25">
      <c r="B45" s="624" t="s">
        <v>14</v>
      </c>
      <c r="C45" s="625"/>
      <c r="D45" s="626"/>
      <c r="L45" s="329"/>
      <c r="M45" s="329"/>
      <c r="N45" s="329"/>
      <c r="O45" s="329"/>
      <c r="P45" s="329"/>
      <c r="Q45" s="599"/>
      <c r="R45" s="599"/>
      <c r="S45" s="599"/>
      <c r="T45" s="599"/>
      <c r="U45" s="599"/>
      <c r="V45" s="599"/>
      <c r="W45" s="599"/>
      <c r="X45" s="599"/>
    </row>
    <row r="46" spans="1:24" s="266" customFormat="1" ht="17.25" customHeight="1" x14ac:dyDescent="0.25">
      <c r="B46" s="627" t="s">
        <v>330</v>
      </c>
      <c r="C46" s="628"/>
      <c r="D46" s="629"/>
      <c r="L46" s="329"/>
      <c r="M46" s="329"/>
      <c r="N46" s="329"/>
      <c r="O46" s="329"/>
      <c r="P46" s="329"/>
      <c r="Q46" s="599"/>
      <c r="R46" s="599"/>
      <c r="S46" s="599"/>
      <c r="T46" s="599"/>
      <c r="U46" s="599"/>
      <c r="V46" s="599"/>
      <c r="W46" s="599"/>
      <c r="X46" s="599"/>
    </row>
    <row r="47" spans="1:24" s="266" customFormat="1" ht="17.25" customHeight="1" x14ac:dyDescent="0.25">
      <c r="B47" s="627" t="s">
        <v>329</v>
      </c>
      <c r="C47" s="628"/>
      <c r="D47" s="629"/>
      <c r="L47" s="329"/>
      <c r="M47" s="329"/>
      <c r="N47" s="329"/>
      <c r="O47" s="329"/>
      <c r="P47" s="329"/>
      <c r="Q47" s="599"/>
      <c r="R47" s="599"/>
      <c r="S47" s="599"/>
      <c r="T47" s="599"/>
      <c r="U47" s="599"/>
      <c r="V47" s="599"/>
      <c r="W47" s="599"/>
      <c r="X47" s="599"/>
    </row>
    <row r="48" spans="1:24" customFormat="1" ht="15" x14ac:dyDescent="0.25">
      <c r="C48" s="630"/>
      <c r="D48" s="630"/>
    </row>
    <row r="49" spans="3:6" customFormat="1" ht="11.25" customHeight="1" x14ac:dyDescent="0.25">
      <c r="D49" s="393"/>
      <c r="E49" s="393"/>
      <c r="F49" s="393"/>
    </row>
    <row r="50" spans="3:6" customFormat="1" ht="15" x14ac:dyDescent="0.25">
      <c r="C50" s="394"/>
    </row>
    <row r="51" spans="3:6" customFormat="1" ht="11.25" customHeight="1" x14ac:dyDescent="0.25">
      <c r="D51" s="393"/>
      <c r="E51" s="393"/>
      <c r="F51" s="393"/>
    </row>
  </sheetData>
  <mergeCells count="10">
    <mergeCell ref="A20:E20"/>
    <mergeCell ref="B40:C40"/>
    <mergeCell ref="B41:C41"/>
    <mergeCell ref="B42:C42"/>
    <mergeCell ref="A5:E5"/>
    <mergeCell ref="A6:E6"/>
    <mergeCell ref="A8:E8"/>
    <mergeCell ref="A9:E9"/>
    <mergeCell ref="B12:E12"/>
    <mergeCell ref="B14:E14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9F5FD"/>
  </sheetPr>
  <dimension ref="A1:K20"/>
  <sheetViews>
    <sheetView workbookViewId="0">
      <selection activeCell="B15" sqref="B15"/>
    </sheetView>
  </sheetViews>
  <sheetFormatPr defaultRowHeight="15" x14ac:dyDescent="0.25"/>
  <cols>
    <col min="1" max="4" width="9.140625" style="208"/>
    <col min="5" max="5" width="22.85546875" style="208" customWidth="1"/>
    <col min="6" max="6" width="19.42578125" style="208" customWidth="1"/>
    <col min="7" max="7" width="9.140625" style="208"/>
    <col min="8" max="8" width="12.7109375" style="208" customWidth="1"/>
    <col min="9" max="258" width="9.140625" style="208"/>
    <col min="259" max="259" width="22.85546875" style="208" customWidth="1"/>
    <col min="260" max="263" width="9.140625" style="208"/>
    <col min="264" max="264" width="12.7109375" style="208" customWidth="1"/>
    <col min="265" max="514" width="9.140625" style="208"/>
    <col min="515" max="515" width="22.85546875" style="208" customWidth="1"/>
    <col min="516" max="519" width="9.140625" style="208"/>
    <col min="520" max="520" width="12.7109375" style="208" customWidth="1"/>
    <col min="521" max="770" width="9.140625" style="208"/>
    <col min="771" max="771" width="22.85546875" style="208" customWidth="1"/>
    <col min="772" max="775" width="9.140625" style="208"/>
    <col min="776" max="776" width="12.7109375" style="208" customWidth="1"/>
    <col min="777" max="1026" width="9.140625" style="208"/>
    <col min="1027" max="1027" width="22.85546875" style="208" customWidth="1"/>
    <col min="1028" max="1031" width="9.140625" style="208"/>
    <col min="1032" max="1032" width="12.7109375" style="208" customWidth="1"/>
    <col min="1033" max="1282" width="9.140625" style="208"/>
    <col min="1283" max="1283" width="22.85546875" style="208" customWidth="1"/>
    <col min="1284" max="1287" width="9.140625" style="208"/>
    <col min="1288" max="1288" width="12.7109375" style="208" customWidth="1"/>
    <col min="1289" max="1538" width="9.140625" style="208"/>
    <col min="1539" max="1539" width="22.85546875" style="208" customWidth="1"/>
    <col min="1540" max="1543" width="9.140625" style="208"/>
    <col min="1544" max="1544" width="12.7109375" style="208" customWidth="1"/>
    <col min="1545" max="1794" width="9.140625" style="208"/>
    <col min="1795" max="1795" width="22.85546875" style="208" customWidth="1"/>
    <col min="1796" max="1799" width="9.140625" style="208"/>
    <col min="1800" max="1800" width="12.7109375" style="208" customWidth="1"/>
    <col min="1801" max="2050" width="9.140625" style="208"/>
    <col min="2051" max="2051" width="22.85546875" style="208" customWidth="1"/>
    <col min="2052" max="2055" width="9.140625" style="208"/>
    <col min="2056" max="2056" width="12.7109375" style="208" customWidth="1"/>
    <col min="2057" max="2306" width="9.140625" style="208"/>
    <col min="2307" max="2307" width="22.85546875" style="208" customWidth="1"/>
    <col min="2308" max="2311" width="9.140625" style="208"/>
    <col min="2312" max="2312" width="12.7109375" style="208" customWidth="1"/>
    <col min="2313" max="2562" width="9.140625" style="208"/>
    <col min="2563" max="2563" width="22.85546875" style="208" customWidth="1"/>
    <col min="2564" max="2567" width="9.140625" style="208"/>
    <col min="2568" max="2568" width="12.7109375" style="208" customWidth="1"/>
    <col min="2569" max="2818" width="9.140625" style="208"/>
    <col min="2819" max="2819" width="22.85546875" style="208" customWidth="1"/>
    <col min="2820" max="2823" width="9.140625" style="208"/>
    <col min="2824" max="2824" width="12.7109375" style="208" customWidth="1"/>
    <col min="2825" max="3074" width="9.140625" style="208"/>
    <col min="3075" max="3075" width="22.85546875" style="208" customWidth="1"/>
    <col min="3076" max="3079" width="9.140625" style="208"/>
    <col min="3080" max="3080" width="12.7109375" style="208" customWidth="1"/>
    <col min="3081" max="3330" width="9.140625" style="208"/>
    <col min="3331" max="3331" width="22.85546875" style="208" customWidth="1"/>
    <col min="3332" max="3335" width="9.140625" style="208"/>
    <col min="3336" max="3336" width="12.7109375" style="208" customWidth="1"/>
    <col min="3337" max="3586" width="9.140625" style="208"/>
    <col min="3587" max="3587" width="22.85546875" style="208" customWidth="1"/>
    <col min="3588" max="3591" width="9.140625" style="208"/>
    <col min="3592" max="3592" width="12.7109375" style="208" customWidth="1"/>
    <col min="3593" max="3842" width="9.140625" style="208"/>
    <col min="3843" max="3843" width="22.85546875" style="208" customWidth="1"/>
    <col min="3844" max="3847" width="9.140625" style="208"/>
    <col min="3848" max="3848" width="12.7109375" style="208" customWidth="1"/>
    <col min="3849" max="4098" width="9.140625" style="208"/>
    <col min="4099" max="4099" width="22.85546875" style="208" customWidth="1"/>
    <col min="4100" max="4103" width="9.140625" style="208"/>
    <col min="4104" max="4104" width="12.7109375" style="208" customWidth="1"/>
    <col min="4105" max="4354" width="9.140625" style="208"/>
    <col min="4355" max="4355" width="22.85546875" style="208" customWidth="1"/>
    <col min="4356" max="4359" width="9.140625" style="208"/>
    <col min="4360" max="4360" width="12.7109375" style="208" customWidth="1"/>
    <col min="4361" max="4610" width="9.140625" style="208"/>
    <col min="4611" max="4611" width="22.85546875" style="208" customWidth="1"/>
    <col min="4612" max="4615" width="9.140625" style="208"/>
    <col min="4616" max="4616" width="12.7109375" style="208" customWidth="1"/>
    <col min="4617" max="4866" width="9.140625" style="208"/>
    <col min="4867" max="4867" width="22.85546875" style="208" customWidth="1"/>
    <col min="4868" max="4871" width="9.140625" style="208"/>
    <col min="4872" max="4872" width="12.7109375" style="208" customWidth="1"/>
    <col min="4873" max="5122" width="9.140625" style="208"/>
    <col min="5123" max="5123" width="22.85546875" style="208" customWidth="1"/>
    <col min="5124" max="5127" width="9.140625" style="208"/>
    <col min="5128" max="5128" width="12.7109375" style="208" customWidth="1"/>
    <col min="5129" max="5378" width="9.140625" style="208"/>
    <col min="5379" max="5379" width="22.85546875" style="208" customWidth="1"/>
    <col min="5380" max="5383" width="9.140625" style="208"/>
    <col min="5384" max="5384" width="12.7109375" style="208" customWidth="1"/>
    <col min="5385" max="5634" width="9.140625" style="208"/>
    <col min="5635" max="5635" width="22.85546875" style="208" customWidth="1"/>
    <col min="5636" max="5639" width="9.140625" style="208"/>
    <col min="5640" max="5640" width="12.7109375" style="208" customWidth="1"/>
    <col min="5641" max="5890" width="9.140625" style="208"/>
    <col min="5891" max="5891" width="22.85546875" style="208" customWidth="1"/>
    <col min="5892" max="5895" width="9.140625" style="208"/>
    <col min="5896" max="5896" width="12.7109375" style="208" customWidth="1"/>
    <col min="5897" max="6146" width="9.140625" style="208"/>
    <col min="6147" max="6147" width="22.85546875" style="208" customWidth="1"/>
    <col min="6148" max="6151" width="9.140625" style="208"/>
    <col min="6152" max="6152" width="12.7109375" style="208" customWidth="1"/>
    <col min="6153" max="6402" width="9.140625" style="208"/>
    <col min="6403" max="6403" width="22.85546875" style="208" customWidth="1"/>
    <col min="6404" max="6407" width="9.140625" style="208"/>
    <col min="6408" max="6408" width="12.7109375" style="208" customWidth="1"/>
    <col min="6409" max="6658" width="9.140625" style="208"/>
    <col min="6659" max="6659" width="22.85546875" style="208" customWidth="1"/>
    <col min="6660" max="6663" width="9.140625" style="208"/>
    <col min="6664" max="6664" width="12.7109375" style="208" customWidth="1"/>
    <col min="6665" max="6914" width="9.140625" style="208"/>
    <col min="6915" max="6915" width="22.85546875" style="208" customWidth="1"/>
    <col min="6916" max="6919" width="9.140625" style="208"/>
    <col min="6920" max="6920" width="12.7109375" style="208" customWidth="1"/>
    <col min="6921" max="7170" width="9.140625" style="208"/>
    <col min="7171" max="7171" width="22.85546875" style="208" customWidth="1"/>
    <col min="7172" max="7175" width="9.140625" style="208"/>
    <col min="7176" max="7176" width="12.7109375" style="208" customWidth="1"/>
    <col min="7177" max="7426" width="9.140625" style="208"/>
    <col min="7427" max="7427" width="22.85546875" style="208" customWidth="1"/>
    <col min="7428" max="7431" width="9.140625" style="208"/>
    <col min="7432" max="7432" width="12.7109375" style="208" customWidth="1"/>
    <col min="7433" max="7682" width="9.140625" style="208"/>
    <col min="7683" max="7683" width="22.85546875" style="208" customWidth="1"/>
    <col min="7684" max="7687" width="9.140625" style="208"/>
    <col min="7688" max="7688" width="12.7109375" style="208" customWidth="1"/>
    <col min="7689" max="7938" width="9.140625" style="208"/>
    <col min="7939" max="7939" width="22.85546875" style="208" customWidth="1"/>
    <col min="7940" max="7943" width="9.140625" style="208"/>
    <col min="7944" max="7944" width="12.7109375" style="208" customWidth="1"/>
    <col min="7945" max="8194" width="9.140625" style="208"/>
    <col min="8195" max="8195" width="22.85546875" style="208" customWidth="1"/>
    <col min="8196" max="8199" width="9.140625" style="208"/>
    <col min="8200" max="8200" width="12.7109375" style="208" customWidth="1"/>
    <col min="8201" max="8450" width="9.140625" style="208"/>
    <col min="8451" max="8451" width="22.85546875" style="208" customWidth="1"/>
    <col min="8452" max="8455" width="9.140625" style="208"/>
    <col min="8456" max="8456" width="12.7109375" style="208" customWidth="1"/>
    <col min="8457" max="8706" width="9.140625" style="208"/>
    <col min="8707" max="8707" width="22.85546875" style="208" customWidth="1"/>
    <col min="8708" max="8711" width="9.140625" style="208"/>
    <col min="8712" max="8712" width="12.7109375" style="208" customWidth="1"/>
    <col min="8713" max="8962" width="9.140625" style="208"/>
    <col min="8963" max="8963" width="22.85546875" style="208" customWidth="1"/>
    <col min="8964" max="8967" width="9.140625" style="208"/>
    <col min="8968" max="8968" width="12.7109375" style="208" customWidth="1"/>
    <col min="8969" max="9218" width="9.140625" style="208"/>
    <col min="9219" max="9219" width="22.85546875" style="208" customWidth="1"/>
    <col min="9220" max="9223" width="9.140625" style="208"/>
    <col min="9224" max="9224" width="12.7109375" style="208" customWidth="1"/>
    <col min="9225" max="9474" width="9.140625" style="208"/>
    <col min="9475" max="9475" width="22.85546875" style="208" customWidth="1"/>
    <col min="9476" max="9479" width="9.140625" style="208"/>
    <col min="9480" max="9480" width="12.7109375" style="208" customWidth="1"/>
    <col min="9481" max="9730" width="9.140625" style="208"/>
    <col min="9731" max="9731" width="22.85546875" style="208" customWidth="1"/>
    <col min="9732" max="9735" width="9.140625" style="208"/>
    <col min="9736" max="9736" width="12.7109375" style="208" customWidth="1"/>
    <col min="9737" max="9986" width="9.140625" style="208"/>
    <col min="9987" max="9987" width="22.85546875" style="208" customWidth="1"/>
    <col min="9988" max="9991" width="9.140625" style="208"/>
    <col min="9992" max="9992" width="12.7109375" style="208" customWidth="1"/>
    <col min="9993" max="10242" width="9.140625" style="208"/>
    <col min="10243" max="10243" width="22.85546875" style="208" customWidth="1"/>
    <col min="10244" max="10247" width="9.140625" style="208"/>
    <col min="10248" max="10248" width="12.7109375" style="208" customWidth="1"/>
    <col min="10249" max="10498" width="9.140625" style="208"/>
    <col min="10499" max="10499" width="22.85546875" style="208" customWidth="1"/>
    <col min="10500" max="10503" width="9.140625" style="208"/>
    <col min="10504" max="10504" width="12.7109375" style="208" customWidth="1"/>
    <col min="10505" max="10754" width="9.140625" style="208"/>
    <col min="10755" max="10755" width="22.85546875" style="208" customWidth="1"/>
    <col min="10756" max="10759" width="9.140625" style="208"/>
    <col min="10760" max="10760" width="12.7109375" style="208" customWidth="1"/>
    <col min="10761" max="11010" width="9.140625" style="208"/>
    <col min="11011" max="11011" width="22.85546875" style="208" customWidth="1"/>
    <col min="11012" max="11015" width="9.140625" style="208"/>
    <col min="11016" max="11016" width="12.7109375" style="208" customWidth="1"/>
    <col min="11017" max="11266" width="9.140625" style="208"/>
    <col min="11267" max="11267" width="22.85546875" style="208" customWidth="1"/>
    <col min="11268" max="11271" width="9.140625" style="208"/>
    <col min="11272" max="11272" width="12.7109375" style="208" customWidth="1"/>
    <col min="11273" max="11522" width="9.140625" style="208"/>
    <col min="11523" max="11523" width="22.85546875" style="208" customWidth="1"/>
    <col min="11524" max="11527" width="9.140625" style="208"/>
    <col min="11528" max="11528" width="12.7109375" style="208" customWidth="1"/>
    <col min="11529" max="11778" width="9.140625" style="208"/>
    <col min="11779" max="11779" width="22.85546875" style="208" customWidth="1"/>
    <col min="11780" max="11783" width="9.140625" style="208"/>
    <col min="11784" max="11784" width="12.7109375" style="208" customWidth="1"/>
    <col min="11785" max="12034" width="9.140625" style="208"/>
    <col min="12035" max="12035" width="22.85546875" style="208" customWidth="1"/>
    <col min="12036" max="12039" width="9.140625" style="208"/>
    <col min="12040" max="12040" width="12.7109375" style="208" customWidth="1"/>
    <col min="12041" max="12290" width="9.140625" style="208"/>
    <col min="12291" max="12291" width="22.85546875" style="208" customWidth="1"/>
    <col min="12292" max="12295" width="9.140625" style="208"/>
    <col min="12296" max="12296" width="12.7109375" style="208" customWidth="1"/>
    <col min="12297" max="12546" width="9.140625" style="208"/>
    <col min="12547" max="12547" width="22.85546875" style="208" customWidth="1"/>
    <col min="12548" max="12551" width="9.140625" style="208"/>
    <col min="12552" max="12552" width="12.7109375" style="208" customWidth="1"/>
    <col min="12553" max="12802" width="9.140625" style="208"/>
    <col min="12803" max="12803" width="22.85546875" style="208" customWidth="1"/>
    <col min="12804" max="12807" width="9.140625" style="208"/>
    <col min="12808" max="12808" width="12.7109375" style="208" customWidth="1"/>
    <col min="12809" max="13058" width="9.140625" style="208"/>
    <col min="13059" max="13059" width="22.85546875" style="208" customWidth="1"/>
    <col min="13060" max="13063" width="9.140625" style="208"/>
    <col min="13064" max="13064" width="12.7109375" style="208" customWidth="1"/>
    <col min="13065" max="13314" width="9.140625" style="208"/>
    <col min="13315" max="13315" width="22.85546875" style="208" customWidth="1"/>
    <col min="13316" max="13319" width="9.140625" style="208"/>
    <col min="13320" max="13320" width="12.7109375" style="208" customWidth="1"/>
    <col min="13321" max="13570" width="9.140625" style="208"/>
    <col min="13571" max="13571" width="22.85546875" style="208" customWidth="1"/>
    <col min="13572" max="13575" width="9.140625" style="208"/>
    <col min="13576" max="13576" width="12.7109375" style="208" customWidth="1"/>
    <col min="13577" max="13826" width="9.140625" style="208"/>
    <col min="13827" max="13827" width="22.85546875" style="208" customWidth="1"/>
    <col min="13828" max="13831" width="9.140625" style="208"/>
    <col min="13832" max="13832" width="12.7109375" style="208" customWidth="1"/>
    <col min="13833" max="14082" width="9.140625" style="208"/>
    <col min="14083" max="14083" width="22.85546875" style="208" customWidth="1"/>
    <col min="14084" max="14087" width="9.140625" style="208"/>
    <col min="14088" max="14088" width="12.7109375" style="208" customWidth="1"/>
    <col min="14089" max="14338" width="9.140625" style="208"/>
    <col min="14339" max="14339" width="22.85546875" style="208" customWidth="1"/>
    <col min="14340" max="14343" width="9.140625" style="208"/>
    <col min="14344" max="14344" width="12.7109375" style="208" customWidth="1"/>
    <col min="14345" max="14594" width="9.140625" style="208"/>
    <col min="14595" max="14595" width="22.85546875" style="208" customWidth="1"/>
    <col min="14596" max="14599" width="9.140625" style="208"/>
    <col min="14600" max="14600" width="12.7109375" style="208" customWidth="1"/>
    <col min="14601" max="14850" width="9.140625" style="208"/>
    <col min="14851" max="14851" width="22.85546875" style="208" customWidth="1"/>
    <col min="14852" max="14855" width="9.140625" style="208"/>
    <col min="14856" max="14856" width="12.7109375" style="208" customWidth="1"/>
    <col min="14857" max="15106" width="9.140625" style="208"/>
    <col min="15107" max="15107" width="22.85546875" style="208" customWidth="1"/>
    <col min="15108" max="15111" width="9.140625" style="208"/>
    <col min="15112" max="15112" width="12.7109375" style="208" customWidth="1"/>
    <col min="15113" max="15362" width="9.140625" style="208"/>
    <col min="15363" max="15363" width="22.85546875" style="208" customWidth="1"/>
    <col min="15364" max="15367" width="9.140625" style="208"/>
    <col min="15368" max="15368" width="12.7109375" style="208" customWidth="1"/>
    <col min="15369" max="15618" width="9.140625" style="208"/>
    <col min="15619" max="15619" width="22.85546875" style="208" customWidth="1"/>
    <col min="15620" max="15623" width="9.140625" style="208"/>
    <col min="15624" max="15624" width="12.7109375" style="208" customWidth="1"/>
    <col min="15625" max="15874" width="9.140625" style="208"/>
    <col min="15875" max="15875" width="22.85546875" style="208" customWidth="1"/>
    <col min="15876" max="15879" width="9.140625" style="208"/>
    <col min="15880" max="15880" width="12.7109375" style="208" customWidth="1"/>
    <col min="15881" max="16130" width="9.140625" style="208"/>
    <col min="16131" max="16131" width="22.85546875" style="208" customWidth="1"/>
    <col min="16132" max="16135" width="9.140625" style="208"/>
    <col min="16136" max="16136" width="12.7109375" style="208" customWidth="1"/>
    <col min="16137" max="16384" width="9.140625" style="208"/>
  </cols>
  <sheetData>
    <row r="1" spans="1:11" ht="29.25" customHeight="1" x14ac:dyDescent="0.25">
      <c r="A1" s="558" t="s">
        <v>315</v>
      </c>
      <c r="B1" s="558"/>
      <c r="C1" s="558"/>
      <c r="D1" s="558"/>
      <c r="E1" s="558"/>
      <c r="F1" s="558"/>
    </row>
    <row r="2" spans="1:11" ht="50.25" customHeight="1" x14ac:dyDescent="0.25">
      <c r="A2" s="558" t="s">
        <v>384</v>
      </c>
      <c r="B2" s="558"/>
      <c r="C2" s="558"/>
      <c r="D2" s="558"/>
      <c r="E2" s="558"/>
      <c r="F2" s="558"/>
    </row>
    <row r="3" spans="1:11" ht="38.25" customHeight="1" x14ac:dyDescent="0.25">
      <c r="A3" s="559" t="s">
        <v>383</v>
      </c>
      <c r="B3" s="559"/>
      <c r="C3" s="559"/>
      <c r="D3" s="559"/>
      <c r="E3" s="559"/>
      <c r="F3" s="559"/>
    </row>
    <row r="4" spans="1:11" x14ac:dyDescent="0.25">
      <c r="A4" s="559" t="s">
        <v>382</v>
      </c>
      <c r="B4" s="559"/>
      <c r="C4" s="559"/>
      <c r="D4" s="559"/>
      <c r="E4" s="559"/>
      <c r="F4" s="559"/>
    </row>
    <row r="5" spans="1:11" x14ac:dyDescent="0.25">
      <c r="A5" s="209"/>
      <c r="B5" s="560" t="s">
        <v>316</v>
      </c>
      <c r="C5" s="560"/>
      <c r="D5" s="560"/>
      <c r="E5" s="560"/>
      <c r="F5" s="560"/>
    </row>
    <row r="6" spans="1:11" ht="66.75" customHeight="1" x14ac:dyDescent="0.25">
      <c r="A6" s="557" t="s">
        <v>317</v>
      </c>
      <c r="B6" s="557"/>
      <c r="C6" s="557"/>
      <c r="D6" s="557"/>
      <c r="E6" s="557"/>
      <c r="F6" s="557"/>
    </row>
    <row r="7" spans="1:11" ht="15.75" x14ac:dyDescent="0.25">
      <c r="A7" s="210" t="s">
        <v>318</v>
      </c>
      <c r="B7" s="566" t="s">
        <v>319</v>
      </c>
      <c r="C7" s="566"/>
      <c r="D7" s="566"/>
      <c r="E7" s="566"/>
      <c r="F7" s="211" t="s">
        <v>320</v>
      </c>
    </row>
    <row r="8" spans="1:11" ht="15.75" x14ac:dyDescent="0.25">
      <c r="A8" s="212">
        <v>1</v>
      </c>
      <c r="B8" s="567">
        <v>2</v>
      </c>
      <c r="C8" s="567"/>
      <c r="D8" s="567"/>
      <c r="E8" s="567"/>
      <c r="F8" s="213">
        <v>3</v>
      </c>
    </row>
    <row r="9" spans="1:11" ht="32.25" customHeight="1" x14ac:dyDescent="0.25">
      <c r="A9" s="210">
        <v>1</v>
      </c>
      <c r="B9" s="568" t="s">
        <v>321</v>
      </c>
      <c r="C9" s="568"/>
      <c r="D9" s="568"/>
      <c r="E9" s="568"/>
      <c r="F9" s="214">
        <f>690606/6.88</f>
        <v>100378.77906976745</v>
      </c>
      <c r="K9" s="208">
        <f>2*3</f>
        <v>6</v>
      </c>
    </row>
    <row r="10" spans="1:11" ht="32.25" customHeight="1" x14ac:dyDescent="0.25">
      <c r="A10" s="210">
        <v>2</v>
      </c>
      <c r="B10" s="568" t="s">
        <v>322</v>
      </c>
      <c r="C10" s="568"/>
      <c r="D10" s="568"/>
      <c r="E10" s="568"/>
      <c r="F10" s="214">
        <f>116554.37/6.87</f>
        <v>16965.701601164481</v>
      </c>
    </row>
    <row r="11" spans="1:11" ht="15.75" x14ac:dyDescent="0.25">
      <c r="A11" s="210">
        <v>3</v>
      </c>
      <c r="B11" s="566" t="s">
        <v>323</v>
      </c>
      <c r="C11" s="566"/>
      <c r="D11" s="566"/>
      <c r="E11" s="566"/>
      <c r="F11" s="215">
        <f>SUM(F9:F10)</f>
        <v>117344.48067093192</v>
      </c>
    </row>
    <row r="12" spans="1:11" ht="101.25" customHeight="1" x14ac:dyDescent="0.25">
      <c r="A12" s="210">
        <v>4</v>
      </c>
      <c r="B12" s="569" t="s">
        <v>324</v>
      </c>
      <c r="C12" s="569"/>
      <c r="D12" s="569"/>
      <c r="E12" s="569"/>
      <c r="F12" s="216">
        <v>0.33750000000000002</v>
      </c>
    </row>
    <row r="13" spans="1:11" ht="26.25" customHeight="1" x14ac:dyDescent="0.25">
      <c r="A13" s="210">
        <v>5</v>
      </c>
      <c r="B13" s="561" t="s">
        <v>325</v>
      </c>
      <c r="C13" s="562"/>
      <c r="D13" s="562"/>
      <c r="E13" s="563"/>
      <c r="F13" s="217">
        <f>F11*F12</f>
        <v>39603.762226439525</v>
      </c>
    </row>
    <row r="14" spans="1:11" ht="30.75" customHeight="1" x14ac:dyDescent="0.25">
      <c r="A14" s="210">
        <v>6</v>
      </c>
      <c r="B14" s="561" t="s">
        <v>326</v>
      </c>
      <c r="C14" s="562"/>
      <c r="D14" s="562"/>
      <c r="E14" s="563"/>
      <c r="F14" s="218">
        <f>F13*8.14</f>
        <v>322374.62452321773</v>
      </c>
    </row>
    <row r="15" spans="1:11" x14ac:dyDescent="0.25">
      <c r="A15" s="219"/>
      <c r="B15" s="220"/>
      <c r="C15" s="220"/>
      <c r="D15" s="220"/>
      <c r="E15" s="220"/>
      <c r="F15" s="221"/>
    </row>
    <row r="16" spans="1:11" x14ac:dyDescent="0.25">
      <c r="A16" s="209"/>
      <c r="B16" s="222"/>
      <c r="C16" s="222"/>
      <c r="D16" s="222"/>
      <c r="E16" s="222"/>
      <c r="F16" s="222"/>
    </row>
    <row r="17" spans="1:8" x14ac:dyDescent="0.25">
      <c r="A17" s="209"/>
      <c r="B17" s="222"/>
      <c r="C17" s="222"/>
      <c r="D17" s="222"/>
      <c r="E17" s="222"/>
      <c r="F17" s="222"/>
    </row>
    <row r="18" spans="1:8" s="224" customFormat="1" x14ac:dyDescent="0.25">
      <c r="A18" s="223"/>
      <c r="B18" s="223" t="s">
        <v>327</v>
      </c>
      <c r="C18" s="223"/>
      <c r="D18" s="223"/>
      <c r="E18" s="223"/>
      <c r="F18" s="564" t="s">
        <v>239</v>
      </c>
      <c r="G18" s="564"/>
      <c r="H18" s="223"/>
    </row>
    <row r="19" spans="1:8" s="224" customFormat="1" x14ac:dyDescent="0.25">
      <c r="A19" s="223"/>
      <c r="B19" s="223"/>
      <c r="C19" s="223"/>
      <c r="D19" s="223"/>
      <c r="E19" s="223"/>
      <c r="F19" s="223"/>
      <c r="G19" s="223"/>
      <c r="H19" s="223"/>
    </row>
    <row r="20" spans="1:8" s="224" customFormat="1" x14ac:dyDescent="0.25">
      <c r="A20" s="223"/>
      <c r="B20" s="223" t="s">
        <v>328</v>
      </c>
      <c r="C20" s="223"/>
      <c r="D20" s="223"/>
      <c r="E20" s="223"/>
      <c r="F20" s="565" t="s">
        <v>235</v>
      </c>
      <c r="G20" s="565"/>
      <c r="H20" s="223"/>
    </row>
  </sheetData>
  <mergeCells count="16">
    <mergeCell ref="B13:E13"/>
    <mergeCell ref="B14:E14"/>
    <mergeCell ref="F18:G18"/>
    <mergeCell ref="F20:G20"/>
    <mergeCell ref="B7:E7"/>
    <mergeCell ref="B8:E8"/>
    <mergeCell ref="B9:E9"/>
    <mergeCell ref="B10:E10"/>
    <mergeCell ref="B11:E11"/>
    <mergeCell ref="B12:E12"/>
    <mergeCell ref="A6:F6"/>
    <mergeCell ref="A1:F1"/>
    <mergeCell ref="A2:F2"/>
    <mergeCell ref="A3:F3"/>
    <mergeCell ref="A4:F4"/>
    <mergeCell ref="B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НЦС ВЛ-10 сеч. 150</vt:lpstr>
      <vt:lpstr>РЛК</vt:lpstr>
      <vt:lpstr>ПКУ</vt:lpstr>
      <vt:lpstr>Сводный сметный расчет - ССРСС</vt:lpstr>
      <vt:lpstr>Свод по Объекту </vt:lpstr>
      <vt:lpstr>Конъюнктурный анализ </vt:lpstr>
      <vt:lpstr>Реконстр. ЛО ВКЛ-10кВ  к.н.4701</vt:lpstr>
      <vt:lpstr>Геодезия   КВЛ-10кВ </vt:lpstr>
      <vt:lpstr>Проктные работы. Реконструкция </vt:lpstr>
      <vt:lpstr>Экспертиза</vt:lpstr>
      <vt:lpstr>'Геодезия   КВЛ-10кВ '!Заголовки_для_печати</vt:lpstr>
      <vt:lpstr>'Конъюнктурный анализ '!Заголовки_для_печати</vt:lpstr>
      <vt:lpstr>'Проктные работы. Реконструкция '!Заголовки_для_печати</vt:lpstr>
      <vt:lpstr>'Реконстр. ЛО ВКЛ-10кВ  к.н.4701'!Заголовки_для_печати</vt:lpstr>
      <vt:lpstr>'Сводный сметный расчет - ССРСС'!Заголовки_для_печати</vt:lpstr>
      <vt:lpstr>'Геодезия   КВЛ-10кВ '!Область_печати</vt:lpstr>
      <vt:lpstr>'Конъюнктурный анализ '!Область_печати</vt:lpstr>
      <vt:lpstr>'Проктные работы. Реконструкция '!Область_печати</vt:lpstr>
      <vt:lpstr>'Реконстр. ЛО ВКЛ-10кВ  к.н.4701'!Область_печати</vt:lpstr>
      <vt:lpstr>'Свод по Объекту '!Область_печати</vt:lpstr>
      <vt:lpstr>'Сводный сметный расчет -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Сердобинцева Екатерина Александровна</dc:creator>
  <cp:lastModifiedBy>Иванова Мария Владимировна</cp:lastModifiedBy>
  <cp:lastPrinted>2024-09-06T09:01:45Z</cp:lastPrinted>
  <dcterms:created xsi:type="dcterms:W3CDTF">2014-05-08T09:51:02Z</dcterms:created>
  <dcterms:modified xsi:type="dcterms:W3CDTF">2026-02-09T08:41:29Z</dcterms:modified>
</cp:coreProperties>
</file>